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DUCATION\Past Exams\General Insurance and Health Fellowship Subjects\General Insurance and Health Valuations\GIHV_Sem1_2021_Questions_and_Solutions\"/>
    </mc:Choice>
  </mc:AlternateContent>
  <xr:revisionPtr revIDLastSave="0" documentId="13_ncr:1_{81E0A507-10E5-4A0F-9FFF-A304AD818A1C}" xr6:coauthVersionLast="47" xr6:coauthVersionMax="47" xr10:uidLastSave="{00000000-0000-0000-0000-000000000000}"/>
  <bookViews>
    <workbookView xWindow="-120" yWindow="-120" windowWidth="19410" windowHeight="8985" tabRatio="796" xr2:uid="{00000000-000D-0000-FFFF-FFFF00000000}"/>
  </bookViews>
  <sheets>
    <sheet name="Valuation Basis" sheetId="14" r:id="rId1"/>
    <sheet name="BCL ClaimsPaid" sheetId="5" r:id="rId2"/>
    <sheet name="BCL ClaimsIncurred" sheetId="7" r:id="rId3"/>
    <sheet name="BCL ClaimNumbers" sheetId="2" r:id="rId4"/>
  </sheets>
  <definedNames>
    <definedName name="ValnOutput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1" i="7" l="1"/>
  <c r="F61" i="7"/>
  <c r="U51" i="2"/>
  <c r="U61" i="2" s="1"/>
  <c r="T51" i="2"/>
  <c r="T61" i="2" s="1"/>
  <c r="S51" i="2"/>
  <c r="S61" i="2" s="1"/>
  <c r="R51" i="2"/>
  <c r="R61" i="2" s="1"/>
  <c r="Q51" i="2"/>
  <c r="Q61" i="2" s="1"/>
  <c r="P51" i="2"/>
  <c r="P61" i="2" s="1"/>
  <c r="O51" i="2"/>
  <c r="O61" i="2" s="1"/>
  <c r="N51" i="2"/>
  <c r="M51" i="2"/>
  <c r="L51" i="2"/>
  <c r="K51" i="2"/>
  <c r="K61" i="2" s="1"/>
  <c r="J51" i="2"/>
  <c r="I51" i="2"/>
  <c r="I61" i="2" s="1"/>
  <c r="H51" i="2"/>
  <c r="H61" i="2" s="1"/>
  <c r="G51" i="2"/>
  <c r="G61" i="2" s="1"/>
  <c r="F51" i="2"/>
  <c r="F61" i="2" s="1"/>
  <c r="E51" i="2"/>
  <c r="E61" i="2" s="1"/>
  <c r="D51" i="2"/>
  <c r="D61" i="2" s="1"/>
  <c r="C51" i="2"/>
  <c r="C61" i="2" s="1"/>
  <c r="B51" i="2"/>
  <c r="U51" i="7"/>
  <c r="U61" i="7" s="1"/>
  <c r="T51" i="7"/>
  <c r="S51" i="7"/>
  <c r="R51" i="7"/>
  <c r="Q51" i="7"/>
  <c r="Q61" i="7" s="1"/>
  <c r="P51" i="7"/>
  <c r="P61" i="7" s="1"/>
  <c r="O51" i="7"/>
  <c r="O61" i="7" s="1"/>
  <c r="N51" i="7"/>
  <c r="M51" i="7"/>
  <c r="L51" i="7"/>
  <c r="K51" i="7"/>
  <c r="J51" i="7"/>
  <c r="I51" i="7"/>
  <c r="I61" i="7" s="1"/>
  <c r="H51" i="7"/>
  <c r="G51" i="7"/>
  <c r="F51" i="7"/>
  <c r="E51" i="7"/>
  <c r="E61" i="7" s="1"/>
  <c r="D51" i="7"/>
  <c r="D61" i="7" s="1"/>
  <c r="C51" i="7"/>
  <c r="C61" i="7" s="1"/>
  <c r="B51" i="7"/>
  <c r="C51" i="5"/>
  <c r="C61" i="5" s="1"/>
  <c r="D51" i="5"/>
  <c r="D61" i="5" s="1"/>
  <c r="E51" i="5"/>
  <c r="E61" i="5" s="1"/>
  <c r="F51" i="5"/>
  <c r="F61" i="5" s="1"/>
  <c r="G51" i="5"/>
  <c r="G61" i="5" s="1"/>
  <c r="H51" i="5"/>
  <c r="H61" i="5" s="1"/>
  <c r="I51" i="5"/>
  <c r="J51" i="5"/>
  <c r="J61" i="5" s="1"/>
  <c r="K51" i="5"/>
  <c r="K61" i="5" s="1"/>
  <c r="L51" i="5"/>
  <c r="L61" i="5" s="1"/>
  <c r="M51" i="5"/>
  <c r="M61" i="5" s="1"/>
  <c r="N51" i="5"/>
  <c r="N61" i="5" s="1"/>
  <c r="O51" i="5"/>
  <c r="O61" i="5" s="1"/>
  <c r="P51" i="5"/>
  <c r="P61" i="5" s="1"/>
  <c r="Q51" i="5"/>
  <c r="Q61" i="5" s="1"/>
  <c r="R51" i="5"/>
  <c r="R61" i="5" s="1"/>
  <c r="S51" i="5"/>
  <c r="T51" i="5"/>
  <c r="T61" i="5" s="1"/>
  <c r="U51" i="5"/>
  <c r="B51" i="5"/>
  <c r="J61" i="2" l="1"/>
  <c r="M61" i="2"/>
  <c r="B61" i="2"/>
  <c r="N61" i="2"/>
  <c r="L61" i="2"/>
  <c r="G61" i="7"/>
  <c r="S61" i="7"/>
  <c r="H61" i="7"/>
  <c r="T61" i="7"/>
  <c r="J61" i="7"/>
  <c r="K61" i="7"/>
  <c r="L61" i="7"/>
  <c r="M61" i="7"/>
  <c r="B61" i="7"/>
  <c r="N61" i="7"/>
  <c r="B61" i="5"/>
  <c r="S61" i="5"/>
  <c r="I61" i="5"/>
  <c r="U61" i="5"/>
  <c r="U63" i="5" s="1"/>
  <c r="B6" i="14" s="1"/>
  <c r="U63" i="7"/>
  <c r="E6" i="14" s="1"/>
  <c r="A48" i="7"/>
  <c r="B59" i="7" s="1"/>
  <c r="A47" i="7"/>
  <c r="C59" i="7" s="1"/>
  <c r="A46" i="7"/>
  <c r="D59" i="7" s="1"/>
  <c r="A45" i="7"/>
  <c r="E59" i="7" s="1"/>
  <c r="A44" i="7"/>
  <c r="F59" i="7" s="1"/>
  <c r="A43" i="7"/>
  <c r="G59" i="7" s="1"/>
  <c r="A42" i="7"/>
  <c r="H59" i="7" s="1"/>
  <c r="A41" i="7"/>
  <c r="I59" i="7" s="1"/>
  <c r="A40" i="7"/>
  <c r="J59" i="7" s="1"/>
  <c r="A39" i="7"/>
  <c r="K59" i="7" s="1"/>
  <c r="A38" i="7"/>
  <c r="L59" i="7" s="1"/>
  <c r="A37" i="7"/>
  <c r="M59" i="7" s="1"/>
  <c r="A36" i="7"/>
  <c r="N59" i="7" s="1"/>
  <c r="A35" i="7"/>
  <c r="O59" i="7" s="1"/>
  <c r="A34" i="7"/>
  <c r="P59" i="7" s="1"/>
  <c r="A33" i="7"/>
  <c r="Q59" i="7" s="1"/>
  <c r="A32" i="7"/>
  <c r="R59" i="7" s="1"/>
  <c r="A31" i="7"/>
  <c r="S59" i="7" s="1"/>
  <c r="A30" i="7"/>
  <c r="T59" i="7" s="1"/>
  <c r="A29" i="7"/>
  <c r="U59" i="7" s="1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48" i="5"/>
  <c r="B59" i="5" s="1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47" i="5"/>
  <c r="C59" i="5" s="1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A46" i="5"/>
  <c r="D59" i="5" s="1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45" i="5"/>
  <c r="E59" i="5" s="1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F59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G59" i="5" s="1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42" i="5"/>
  <c r="H59" i="5" s="1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41" i="5"/>
  <c r="I59" i="5" s="1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40" i="5"/>
  <c r="J59" i="5" s="1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39" i="5"/>
  <c r="K59" i="5" s="1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38" i="5"/>
  <c r="L59" i="5" s="1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37" i="5"/>
  <c r="M59" i="5" s="1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36" i="5"/>
  <c r="N59" i="5" s="1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35" i="5"/>
  <c r="O59" i="5" s="1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34" i="5"/>
  <c r="P59" i="5" s="1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33" i="5"/>
  <c r="Q59" i="5" s="1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32" i="5"/>
  <c r="R59" i="5" s="1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31" i="5"/>
  <c r="S59" i="5" s="1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30" i="5"/>
  <c r="T59" i="5" s="1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29" i="5"/>
  <c r="U59" i="5" s="1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A47" i="2"/>
  <c r="C59" i="2" s="1"/>
  <c r="B47" i="2"/>
  <c r="A48" i="2"/>
  <c r="B59" i="2" s="1"/>
  <c r="B48" i="2"/>
  <c r="A30" i="2"/>
  <c r="T59" i="2" s="1"/>
  <c r="B30" i="2"/>
  <c r="A31" i="2"/>
  <c r="S59" i="2" s="1"/>
  <c r="B31" i="2"/>
  <c r="A32" i="2"/>
  <c r="R59" i="2" s="1"/>
  <c r="B32" i="2"/>
  <c r="A33" i="2"/>
  <c r="Q59" i="2" s="1"/>
  <c r="B33" i="2"/>
  <c r="A34" i="2"/>
  <c r="P59" i="2" s="1"/>
  <c r="B34" i="2"/>
  <c r="A35" i="2"/>
  <c r="O59" i="2" s="1"/>
  <c r="B35" i="2"/>
  <c r="A36" i="2"/>
  <c r="N59" i="2" s="1"/>
  <c r="B36" i="2"/>
  <c r="A37" i="2"/>
  <c r="M59" i="2" s="1"/>
  <c r="B37" i="2"/>
  <c r="A38" i="2"/>
  <c r="L59" i="2" s="1"/>
  <c r="B38" i="2"/>
  <c r="A39" i="2"/>
  <c r="K59" i="2" s="1"/>
  <c r="B39" i="2"/>
  <c r="A40" i="2"/>
  <c r="J59" i="2" s="1"/>
  <c r="B40" i="2"/>
  <c r="A41" i="2"/>
  <c r="I59" i="2" s="1"/>
  <c r="B41" i="2"/>
  <c r="A42" i="2"/>
  <c r="H59" i="2" s="1"/>
  <c r="B42" i="2"/>
  <c r="A43" i="2"/>
  <c r="G59" i="2" s="1"/>
  <c r="B43" i="2"/>
  <c r="A44" i="2"/>
  <c r="F59" i="2" s="1"/>
  <c r="B44" i="2"/>
  <c r="A45" i="2"/>
  <c r="E59" i="2" s="1"/>
  <c r="B45" i="2"/>
  <c r="A46" i="2"/>
  <c r="D59" i="2" s="1"/>
  <c r="B46" i="2"/>
  <c r="A29" i="2"/>
  <c r="U59" i="2" s="1"/>
  <c r="B29" i="2"/>
  <c r="U63" i="2"/>
  <c r="F6" i="14" s="1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U40" i="7"/>
  <c r="T40" i="7"/>
  <c r="S40" i="7"/>
  <c r="R40" i="7"/>
  <c r="Q40" i="7"/>
  <c r="P40" i="7"/>
  <c r="O40" i="7"/>
  <c r="N40" i="7"/>
  <c r="M40" i="7"/>
  <c r="L40" i="7"/>
  <c r="K40" i="7"/>
  <c r="J40" i="7"/>
  <c r="U39" i="7"/>
  <c r="T39" i="7"/>
  <c r="S39" i="7"/>
  <c r="R39" i="7"/>
  <c r="Q39" i="7"/>
  <c r="P39" i="7"/>
  <c r="O39" i="7"/>
  <c r="N39" i="7"/>
  <c r="M39" i="7"/>
  <c r="L39" i="7"/>
  <c r="K39" i="7"/>
  <c r="U38" i="7"/>
  <c r="T38" i="7"/>
  <c r="S38" i="7"/>
  <c r="R38" i="7"/>
  <c r="Q38" i="7"/>
  <c r="P38" i="7"/>
  <c r="O38" i="7"/>
  <c r="N38" i="7"/>
  <c r="M38" i="7"/>
  <c r="L38" i="7"/>
  <c r="U37" i="7"/>
  <c r="T37" i="7"/>
  <c r="S37" i="7"/>
  <c r="R37" i="7"/>
  <c r="Q37" i="7"/>
  <c r="P37" i="7"/>
  <c r="O37" i="7"/>
  <c r="N37" i="7"/>
  <c r="M37" i="7"/>
  <c r="L37" i="7"/>
  <c r="U36" i="7"/>
  <c r="T36" i="7"/>
  <c r="S36" i="7"/>
  <c r="R36" i="7"/>
  <c r="Q36" i="7"/>
  <c r="P36" i="7"/>
  <c r="O36" i="7"/>
  <c r="N36" i="7"/>
  <c r="U35" i="7"/>
  <c r="T35" i="7"/>
  <c r="S35" i="7"/>
  <c r="R35" i="7"/>
  <c r="Q35" i="7"/>
  <c r="P35" i="7"/>
  <c r="O35" i="7"/>
  <c r="U34" i="7"/>
  <c r="T34" i="7"/>
  <c r="S34" i="7"/>
  <c r="R34" i="7"/>
  <c r="Q34" i="7"/>
  <c r="P34" i="7"/>
  <c r="O34" i="7"/>
  <c r="U33" i="7"/>
  <c r="T33" i="7"/>
  <c r="S33" i="7"/>
  <c r="R33" i="7"/>
  <c r="Q33" i="7"/>
  <c r="P33" i="7"/>
  <c r="U32" i="7"/>
  <c r="T32" i="7"/>
  <c r="S32" i="7"/>
  <c r="R32" i="7"/>
  <c r="U31" i="7"/>
  <c r="T31" i="7"/>
  <c r="S31" i="7"/>
  <c r="R31" i="7"/>
  <c r="U30" i="7"/>
  <c r="T30" i="7"/>
  <c r="S30" i="7"/>
  <c r="U29" i="7"/>
  <c r="T29" i="7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B29" i="14" l="1"/>
  <c r="F29" i="14"/>
  <c r="E29" i="14"/>
  <c r="U65" i="2"/>
  <c r="U65" i="7"/>
  <c r="U65" i="5"/>
  <c r="C53" i="5"/>
  <c r="O53" i="5"/>
  <c r="D54" i="5"/>
  <c r="P54" i="5"/>
  <c r="F54" i="5"/>
  <c r="R54" i="5"/>
  <c r="G53" i="5"/>
  <c r="S53" i="5"/>
  <c r="H53" i="5"/>
  <c r="T53" i="5"/>
  <c r="T56" i="5" s="1"/>
  <c r="T63" i="5" s="1"/>
  <c r="B7" i="14" s="1"/>
  <c r="I53" i="5"/>
  <c r="J53" i="5"/>
  <c r="K53" i="5"/>
  <c r="L53" i="5"/>
  <c r="M53" i="5"/>
  <c r="H54" i="5"/>
  <c r="B54" i="5"/>
  <c r="N54" i="5"/>
  <c r="I54" i="5"/>
  <c r="C54" i="5"/>
  <c r="O54" i="5"/>
  <c r="E54" i="5"/>
  <c r="Q54" i="5"/>
  <c r="I53" i="2"/>
  <c r="P54" i="2"/>
  <c r="D54" i="2"/>
  <c r="O53" i="2"/>
  <c r="C53" i="2"/>
  <c r="N53" i="2"/>
  <c r="H54" i="2"/>
  <c r="N54" i="2"/>
  <c r="M53" i="2"/>
  <c r="S54" i="2"/>
  <c r="G54" i="2"/>
  <c r="M54" i="2"/>
  <c r="L53" i="2"/>
  <c r="K53" i="2"/>
  <c r="J53" i="2"/>
  <c r="O54" i="2"/>
  <c r="C54" i="2"/>
  <c r="I54" i="2"/>
  <c r="T53" i="2"/>
  <c r="T56" i="2" s="1"/>
  <c r="T63" i="2" s="1"/>
  <c r="F7" i="14" s="1"/>
  <c r="H53" i="2"/>
  <c r="S53" i="2"/>
  <c r="G53" i="2"/>
  <c r="B54" i="2"/>
  <c r="R54" i="2"/>
  <c r="F54" i="2"/>
  <c r="Q54" i="2"/>
  <c r="E54" i="2"/>
  <c r="B53" i="5"/>
  <c r="N53" i="5"/>
  <c r="G54" i="5"/>
  <c r="S54" i="5"/>
  <c r="D53" i="5"/>
  <c r="P53" i="5"/>
  <c r="E53" i="5"/>
  <c r="Q53" i="5"/>
  <c r="J54" i="5"/>
  <c r="F53" i="5"/>
  <c r="R53" i="5"/>
  <c r="K54" i="5"/>
  <c r="L54" i="5"/>
  <c r="M54" i="5"/>
  <c r="L54" i="2"/>
  <c r="R53" i="2"/>
  <c r="F53" i="2"/>
  <c r="K54" i="2"/>
  <c r="Q53" i="2"/>
  <c r="E53" i="2"/>
  <c r="B53" i="2"/>
  <c r="J54" i="2"/>
  <c r="P53" i="2"/>
  <c r="D53" i="2"/>
  <c r="D38" i="7"/>
  <c r="J29" i="7"/>
  <c r="F33" i="7"/>
  <c r="H34" i="7"/>
  <c r="D44" i="7"/>
  <c r="F39" i="7"/>
  <c r="L30" i="7"/>
  <c r="J35" i="7"/>
  <c r="B31" i="7"/>
  <c r="H40" i="7"/>
  <c r="N31" i="7"/>
  <c r="L36" i="7"/>
  <c r="D32" i="7"/>
  <c r="P32" i="7"/>
  <c r="B37" i="7"/>
  <c r="T53" i="7"/>
  <c r="T56" i="7" s="1"/>
  <c r="T63" i="7" s="1"/>
  <c r="E7" i="14" s="1"/>
  <c r="B43" i="7"/>
  <c r="I29" i="7"/>
  <c r="K30" i="7"/>
  <c r="M31" i="7"/>
  <c r="C32" i="7"/>
  <c r="O32" i="7"/>
  <c r="E33" i="7"/>
  <c r="G34" i="7"/>
  <c r="I35" i="7"/>
  <c r="K36" i="7"/>
  <c r="C38" i="7"/>
  <c r="E39" i="7"/>
  <c r="G40" i="7"/>
  <c r="C44" i="7"/>
  <c r="K29" i="7"/>
  <c r="M30" i="7"/>
  <c r="C31" i="7"/>
  <c r="O31" i="7"/>
  <c r="E32" i="7"/>
  <c r="Q32" i="7"/>
  <c r="G33" i="7"/>
  <c r="I34" i="7"/>
  <c r="K35" i="7"/>
  <c r="M36" i="7"/>
  <c r="C37" i="7"/>
  <c r="E38" i="7"/>
  <c r="G39" i="7"/>
  <c r="I40" i="7"/>
  <c r="E44" i="7"/>
  <c r="L29" i="7"/>
  <c r="B30" i="7"/>
  <c r="N30" i="7"/>
  <c r="D31" i="7"/>
  <c r="P31" i="7"/>
  <c r="F32" i="7"/>
  <c r="H33" i="7"/>
  <c r="J34" i="7"/>
  <c r="L35" i="7"/>
  <c r="B36" i="7"/>
  <c r="D37" i="7"/>
  <c r="F38" i="7"/>
  <c r="H39" i="7"/>
  <c r="B42" i="7"/>
  <c r="M29" i="7"/>
  <c r="C30" i="7"/>
  <c r="O30" i="7"/>
  <c r="E31" i="7"/>
  <c r="Q31" i="7"/>
  <c r="G32" i="7"/>
  <c r="I33" i="7"/>
  <c r="K34" i="7"/>
  <c r="M35" i="7"/>
  <c r="C36" i="7"/>
  <c r="E37" i="7"/>
  <c r="G38" i="7"/>
  <c r="I39" i="7"/>
  <c r="C42" i="7"/>
  <c r="B29" i="7"/>
  <c r="N29" i="7"/>
  <c r="D30" i="7"/>
  <c r="P30" i="7"/>
  <c r="F31" i="7"/>
  <c r="H32" i="7"/>
  <c r="J33" i="7"/>
  <c r="L34" i="7"/>
  <c r="B35" i="7"/>
  <c r="N35" i="7"/>
  <c r="D36" i="7"/>
  <c r="F37" i="7"/>
  <c r="H38" i="7"/>
  <c r="J39" i="7"/>
  <c r="B41" i="7"/>
  <c r="D42" i="7"/>
  <c r="B47" i="7"/>
  <c r="C29" i="7"/>
  <c r="O29" i="7"/>
  <c r="E30" i="7"/>
  <c r="Q30" i="7"/>
  <c r="G31" i="7"/>
  <c r="I32" i="7"/>
  <c r="K33" i="7"/>
  <c r="M34" i="7"/>
  <c r="C35" i="7"/>
  <c r="E36" i="7"/>
  <c r="G37" i="7"/>
  <c r="I38" i="7"/>
  <c r="C41" i="7"/>
  <c r="E42" i="7"/>
  <c r="D29" i="7"/>
  <c r="P29" i="7"/>
  <c r="F30" i="7"/>
  <c r="R30" i="7"/>
  <c r="H31" i="7"/>
  <c r="J32" i="7"/>
  <c r="L33" i="7"/>
  <c r="B34" i="7"/>
  <c r="N34" i="7"/>
  <c r="D35" i="7"/>
  <c r="F36" i="7"/>
  <c r="H37" i="7"/>
  <c r="J38" i="7"/>
  <c r="B40" i="7"/>
  <c r="D41" i="7"/>
  <c r="F42" i="7"/>
  <c r="B46" i="7"/>
  <c r="E29" i="7"/>
  <c r="Q29" i="7"/>
  <c r="G30" i="7"/>
  <c r="I31" i="7"/>
  <c r="K32" i="7"/>
  <c r="M33" i="7"/>
  <c r="C34" i="7"/>
  <c r="E35" i="7"/>
  <c r="G36" i="7"/>
  <c r="I37" i="7"/>
  <c r="K38" i="7"/>
  <c r="C40" i="7"/>
  <c r="E41" i="7"/>
  <c r="F29" i="7"/>
  <c r="R29" i="7"/>
  <c r="H30" i="7"/>
  <c r="J31" i="7"/>
  <c r="L32" i="7"/>
  <c r="B33" i="7"/>
  <c r="N33" i="7"/>
  <c r="D34" i="7"/>
  <c r="F35" i="7"/>
  <c r="H36" i="7"/>
  <c r="J37" i="7"/>
  <c r="B39" i="7"/>
  <c r="D40" i="7"/>
  <c r="F41" i="7"/>
  <c r="B45" i="7"/>
  <c r="G29" i="7"/>
  <c r="S29" i="7"/>
  <c r="I30" i="7"/>
  <c r="K31" i="7"/>
  <c r="M32" i="7"/>
  <c r="C33" i="7"/>
  <c r="O33" i="7"/>
  <c r="E34" i="7"/>
  <c r="G35" i="7"/>
  <c r="I36" i="7"/>
  <c r="K37" i="7"/>
  <c r="C39" i="7"/>
  <c r="E40" i="7"/>
  <c r="G41" i="7"/>
  <c r="C45" i="7"/>
  <c r="H29" i="7"/>
  <c r="J30" i="7"/>
  <c r="L31" i="7"/>
  <c r="B32" i="7"/>
  <c r="N32" i="7"/>
  <c r="D33" i="7"/>
  <c r="F34" i="7"/>
  <c r="H35" i="7"/>
  <c r="J36" i="7"/>
  <c r="B38" i="7"/>
  <c r="D39" i="7"/>
  <c r="F40" i="7"/>
  <c r="B44" i="7"/>
  <c r="T65" i="2" l="1"/>
  <c r="S56" i="2"/>
  <c r="R56" i="2" s="1"/>
  <c r="T65" i="5"/>
  <c r="S56" i="5"/>
  <c r="T65" i="7"/>
  <c r="R56" i="5"/>
  <c r="J54" i="7"/>
  <c r="J53" i="7"/>
  <c r="N53" i="7"/>
  <c r="N54" i="7"/>
  <c r="K53" i="7"/>
  <c r="K54" i="7"/>
  <c r="G54" i="7"/>
  <c r="G53" i="7"/>
  <c r="R54" i="7"/>
  <c r="R53" i="7"/>
  <c r="Q54" i="7"/>
  <c r="Q53" i="7"/>
  <c r="B53" i="7"/>
  <c r="B54" i="7"/>
  <c r="O53" i="7"/>
  <c r="O54" i="7"/>
  <c r="S54" i="7"/>
  <c r="S53" i="7"/>
  <c r="S56" i="7" s="1"/>
  <c r="I54" i="7"/>
  <c r="I53" i="7"/>
  <c r="H54" i="7"/>
  <c r="H53" i="7"/>
  <c r="P53" i="7"/>
  <c r="P54" i="7"/>
  <c r="M53" i="7"/>
  <c r="M54" i="7"/>
  <c r="L53" i="7"/>
  <c r="L54" i="7"/>
  <c r="C43" i="7"/>
  <c r="C54" i="7" s="1"/>
  <c r="Q56" i="2" l="1"/>
  <c r="S63" i="2"/>
  <c r="F8" i="14" s="1"/>
  <c r="S63" i="5"/>
  <c r="B8" i="14" s="1"/>
  <c r="R63" i="5"/>
  <c r="B9" i="14" s="1"/>
  <c r="Q56" i="5"/>
  <c r="S63" i="7"/>
  <c r="E8" i="14" s="1"/>
  <c r="R63" i="2"/>
  <c r="F9" i="14" s="1"/>
  <c r="Q63" i="2"/>
  <c r="F10" i="14" s="1"/>
  <c r="D43" i="7"/>
  <c r="R56" i="7"/>
  <c r="C53" i="7"/>
  <c r="Q65" i="2" l="1"/>
  <c r="R65" i="2"/>
  <c r="S65" i="7"/>
  <c r="S65" i="2"/>
  <c r="P56" i="2"/>
  <c r="P56" i="5"/>
  <c r="Q63" i="5"/>
  <c r="B10" i="14" s="1"/>
  <c r="R65" i="5"/>
  <c r="S65" i="5"/>
  <c r="R63" i="7"/>
  <c r="E9" i="14" s="1"/>
  <c r="D53" i="7"/>
  <c r="D54" i="7"/>
  <c r="Q56" i="7"/>
  <c r="E43" i="7"/>
  <c r="O56" i="2" l="1"/>
  <c r="P63" i="2"/>
  <c r="F11" i="14" s="1"/>
  <c r="Q65" i="5"/>
  <c r="P63" i="5"/>
  <c r="B11" i="14" s="1"/>
  <c r="O56" i="5"/>
  <c r="R65" i="7"/>
  <c r="Q63" i="7"/>
  <c r="E10" i="14" s="1"/>
  <c r="P56" i="7"/>
  <c r="E54" i="7"/>
  <c r="E53" i="7"/>
  <c r="F43" i="7"/>
  <c r="P65" i="2" l="1"/>
  <c r="O63" i="2"/>
  <c r="F12" i="14" s="1"/>
  <c r="N56" i="2"/>
  <c r="O63" i="5"/>
  <c r="B12" i="14" s="1"/>
  <c r="N56" i="5"/>
  <c r="P65" i="5"/>
  <c r="Q65" i="7"/>
  <c r="P63" i="7"/>
  <c r="E11" i="14" s="1"/>
  <c r="F54" i="7"/>
  <c r="F53" i="7"/>
  <c r="O56" i="7"/>
  <c r="M56" i="2" l="1"/>
  <c r="N63" i="2"/>
  <c r="F13" i="14" s="1"/>
  <c r="O65" i="2"/>
  <c r="O65" i="5"/>
  <c r="N63" i="5"/>
  <c r="B13" i="14" s="1"/>
  <c r="M56" i="5"/>
  <c r="P65" i="7"/>
  <c r="O63" i="7"/>
  <c r="E12" i="14" s="1"/>
  <c r="N56" i="7"/>
  <c r="N65" i="2" l="1"/>
  <c r="L56" i="2"/>
  <c r="M63" i="2"/>
  <c r="F14" i="14" s="1"/>
  <c r="M63" i="5"/>
  <c r="B14" i="14" s="1"/>
  <c r="L56" i="5"/>
  <c r="N65" i="5"/>
  <c r="O65" i="7"/>
  <c r="N63" i="7"/>
  <c r="E13" i="14" s="1"/>
  <c r="M56" i="7"/>
  <c r="M65" i="2" l="1"/>
  <c r="L63" i="2"/>
  <c r="F15" i="14" s="1"/>
  <c r="K56" i="2"/>
  <c r="L63" i="5"/>
  <c r="B15" i="14" s="1"/>
  <c r="K56" i="5"/>
  <c r="M65" i="5"/>
  <c r="N65" i="7"/>
  <c r="M63" i="7"/>
  <c r="E14" i="14" s="1"/>
  <c r="L56" i="7"/>
  <c r="K63" i="2" l="1"/>
  <c r="F16" i="14" s="1"/>
  <c r="J56" i="2"/>
  <c r="L65" i="2"/>
  <c r="K63" i="5"/>
  <c r="B16" i="14" s="1"/>
  <c r="J56" i="5"/>
  <c r="L65" i="5"/>
  <c r="M65" i="7"/>
  <c r="L63" i="7"/>
  <c r="E15" i="14" s="1"/>
  <c r="K56" i="7"/>
  <c r="I56" i="2" l="1"/>
  <c r="J63" i="2"/>
  <c r="F17" i="14" s="1"/>
  <c r="K65" i="2"/>
  <c r="J63" i="5"/>
  <c r="B17" i="14" s="1"/>
  <c r="I56" i="5"/>
  <c r="K65" i="5"/>
  <c r="L65" i="7"/>
  <c r="K63" i="7"/>
  <c r="E16" i="14" s="1"/>
  <c r="J56" i="7"/>
  <c r="J65" i="2" l="1"/>
  <c r="I63" i="2"/>
  <c r="F18" i="14" s="1"/>
  <c r="H56" i="2"/>
  <c r="J65" i="5"/>
  <c r="I63" i="5"/>
  <c r="B18" i="14" s="1"/>
  <c r="H56" i="5"/>
  <c r="K65" i="7"/>
  <c r="J63" i="7"/>
  <c r="E17" i="14" s="1"/>
  <c r="I56" i="7"/>
  <c r="G56" i="2" l="1"/>
  <c r="H63" i="2"/>
  <c r="F19" i="14" s="1"/>
  <c r="I65" i="2"/>
  <c r="H63" i="5"/>
  <c r="B19" i="14" s="1"/>
  <c r="G56" i="5"/>
  <c r="I65" i="5"/>
  <c r="J65" i="7"/>
  <c r="I63" i="7"/>
  <c r="E18" i="14" s="1"/>
  <c r="H56" i="7"/>
  <c r="H65" i="2" l="1"/>
  <c r="F56" i="2"/>
  <c r="G63" i="2"/>
  <c r="F20" i="14" s="1"/>
  <c r="H65" i="5"/>
  <c r="G63" i="5"/>
  <c r="B20" i="14" s="1"/>
  <c r="F56" i="5"/>
  <c r="I65" i="7"/>
  <c r="H63" i="7"/>
  <c r="E19" i="14" s="1"/>
  <c r="G56" i="7"/>
  <c r="E56" i="2" l="1"/>
  <c r="F63" i="2"/>
  <c r="F21" i="14" s="1"/>
  <c r="G65" i="2"/>
  <c r="G65" i="5"/>
  <c r="F63" i="5"/>
  <c r="B21" i="14" s="1"/>
  <c r="E56" i="5"/>
  <c r="H65" i="7"/>
  <c r="G63" i="7"/>
  <c r="E20" i="14" s="1"/>
  <c r="F56" i="7"/>
  <c r="F65" i="2" l="1"/>
  <c r="D56" i="2"/>
  <c r="E63" i="2"/>
  <c r="F22" i="14" s="1"/>
  <c r="E63" i="5"/>
  <c r="B22" i="14" s="1"/>
  <c r="D56" i="5"/>
  <c r="F65" i="5"/>
  <c r="G65" i="7"/>
  <c r="F63" i="7"/>
  <c r="E21" i="14" s="1"/>
  <c r="E56" i="7"/>
  <c r="E65" i="2" l="1"/>
  <c r="C56" i="2"/>
  <c r="D63" i="2"/>
  <c r="F23" i="14" s="1"/>
  <c r="D63" i="5"/>
  <c r="B23" i="14" s="1"/>
  <c r="C56" i="5"/>
  <c r="E65" i="5"/>
  <c r="F65" i="7"/>
  <c r="E63" i="7"/>
  <c r="E22" i="14" s="1"/>
  <c r="D56" i="7"/>
  <c r="D65" i="2" l="1"/>
  <c r="B56" i="2"/>
  <c r="C63" i="2"/>
  <c r="F24" i="14" s="1"/>
  <c r="D65" i="5"/>
  <c r="C63" i="5"/>
  <c r="B24" i="14" s="1"/>
  <c r="B56" i="5"/>
  <c r="E65" i="7"/>
  <c r="D63" i="7"/>
  <c r="E23" i="14" s="1"/>
  <c r="C56" i="7"/>
  <c r="C65" i="2" l="1"/>
  <c r="B63" i="2"/>
  <c r="B63" i="5"/>
  <c r="C65" i="5"/>
  <c r="D65" i="7"/>
  <c r="C63" i="7"/>
  <c r="E24" i="14" s="1"/>
  <c r="B56" i="7"/>
  <c r="B25" i="14" l="1"/>
  <c r="F25" i="14"/>
  <c r="B65" i="2"/>
  <c r="B65" i="5"/>
  <c r="C65" i="7"/>
  <c r="B63" i="7"/>
  <c r="F27" i="14" l="1"/>
  <c r="F31" i="14" s="1"/>
  <c r="E25" i="14"/>
  <c r="B27" i="14"/>
  <c r="B31" i="14" s="1"/>
  <c r="B65" i="7"/>
  <c r="E27" i="14" l="1"/>
  <c r="E31" i="14" s="1"/>
</calcChain>
</file>

<file path=xl/sharedStrings.xml><?xml version="1.0" encoding="utf-8"?>
<sst xmlns="http://schemas.openxmlformats.org/spreadsheetml/2006/main" count="619" uniqueCount="28">
  <si>
    <t/>
  </si>
  <si>
    <t>Development Year</t>
  </si>
  <si>
    <t>Accident Year</t>
  </si>
  <si>
    <t>CUMULATIVE GROSS CLAIMS PAID</t>
  </si>
  <si>
    <t>CUMULATIVE GROSS CLAIMS INCURRED</t>
  </si>
  <si>
    <t>DEVELOPMENT PERCENTAGES</t>
  </si>
  <si>
    <t>Standard Deviation</t>
  </si>
  <si>
    <t>Cumulative Development Percentage</t>
  </si>
  <si>
    <t>Average Development Percentage</t>
  </si>
  <si>
    <t>Cumulative Claims Paid</t>
  </si>
  <si>
    <t>Cumulative Claims Incurred</t>
  </si>
  <si>
    <t>Cumulative as at 31 December 2020</t>
  </si>
  <si>
    <t>TOTAL VALUATION CLAIMS PAID</t>
  </si>
  <si>
    <t>Cumulative Paids at 31 December 2020</t>
  </si>
  <si>
    <t>Outstanding Claims Payments</t>
  </si>
  <si>
    <t>Valuation Claims Incurred</t>
  </si>
  <si>
    <t>Valuation Claims Paid</t>
  </si>
  <si>
    <t>Estimated Claim Numbers</t>
  </si>
  <si>
    <t>Estimated Claims Incurred</t>
  </si>
  <si>
    <t>TOTAL ESTIMATED AMOUNT</t>
  </si>
  <si>
    <t>Estimated Future Amount</t>
  </si>
  <si>
    <t>SUGGESTED VALUATION OUTPUTS</t>
  </si>
  <si>
    <t>OTHER ANALYTICAL OUTPUTS</t>
  </si>
  <si>
    <t>Cumulative Claim Numbers</t>
  </si>
  <si>
    <t>Valuation Claim Numbers</t>
  </si>
  <si>
    <t>Estimated Future Claims Numbers</t>
  </si>
  <si>
    <t>Estimated Future Claims Incurred</t>
  </si>
  <si>
    <t>CUMULATIVE CLAIM NUMBERS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</si>
</sst>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-* #,##0.00_-;\-* #,##0.00_-;_-* &quot;-&quot;??_-;_-@_-"/>
    <numFmt numFmtId="165" formatCode="0.0%"/>
    <numFmt numFmtId="166" formatCode="_-* #,##0_-;\-* #,##0_-;_-* &quot;-&quot;??_-;_-@_-"/>
    <numFmt numFmtId="167" formatCode="_-* #,##0.000_-;\-* #,##0.000_-;_-* &quot;-&quot;??_-;_-@_-"/>
    <numFmt numFmtId="168" formatCode="0_ ;\-0\ "/>
  </numFmts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2" applyNumberFormat="1" applyFont="1"/>
    <xf numFmtId="166" fontId="5" fillId="0" borderId="0" xfId="1" applyNumberFormat="1" applyFont="1"/>
    <xf numFmtId="166" fontId="4" fillId="0" borderId="0" xfId="1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2" borderId="2" xfId="0" applyFill="1" applyBorder="1" applyAlignment="1">
      <alignment horizontal="center" vertic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2" fillId="0" borderId="4" xfId="1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 vertical="center"/>
    </xf>
    <xf numFmtId="167" fontId="0" fillId="0" borderId="0" xfId="1" applyNumberFormat="1" applyFont="1"/>
    <xf numFmtId="3" fontId="4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" fillId="0" borderId="10" xfId="0" applyFont="1" applyBorder="1" applyAlignment="1">
      <alignment horizontal="center"/>
    </xf>
    <xf numFmtId="0" fontId="4" fillId="0" borderId="10" xfId="0" applyFont="1" applyBorder="1"/>
    <xf numFmtId="0" fontId="4" fillId="0" borderId="0" xfId="0" applyFont="1" applyBorder="1"/>
    <xf numFmtId="0" fontId="4" fillId="0" borderId="4" xfId="0" applyFont="1" applyBorder="1"/>
    <xf numFmtId="0" fontId="5" fillId="0" borderId="10" xfId="0" applyFont="1" applyBorder="1" applyAlignment="1">
      <alignment horizontal="center"/>
    </xf>
    <xf numFmtId="165" fontId="5" fillId="0" borderId="0" xfId="2" applyNumberFormat="1" applyFont="1" applyBorder="1"/>
    <xf numFmtId="165" fontId="5" fillId="0" borderId="0" xfId="0" applyNumberFormat="1" applyFont="1" applyBorder="1"/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5" xfId="0" applyFont="1" applyBorder="1"/>
    <xf numFmtId="0" fontId="10" fillId="0" borderId="0" xfId="0" applyFont="1"/>
    <xf numFmtId="0" fontId="5" fillId="0" borderId="7" xfId="0" applyFont="1" applyBorder="1" applyAlignment="1">
      <alignment horizontal="center"/>
    </xf>
    <xf numFmtId="168" fontId="1" fillId="0" borderId="0" xfId="1" applyNumberFormat="1" applyFont="1" applyBorder="1" applyAlignment="1">
      <alignment horizontal="center"/>
    </xf>
    <xf numFmtId="168" fontId="1" fillId="0" borderId="4" xfId="1" applyNumberFormat="1" applyFont="1" applyBorder="1" applyAlignment="1">
      <alignment horizontal="center"/>
    </xf>
    <xf numFmtId="166" fontId="5" fillId="0" borderId="0" xfId="1" applyNumberFormat="1" applyFont="1" applyBorder="1"/>
    <xf numFmtId="166" fontId="5" fillId="0" borderId="4" xfId="1" applyNumberFormat="1" applyFont="1" applyBorder="1"/>
    <xf numFmtId="166" fontId="4" fillId="0" borderId="0" xfId="1" applyNumberFormat="1" applyFont="1" applyBorder="1"/>
    <xf numFmtId="166" fontId="4" fillId="0" borderId="4" xfId="1" applyNumberFormat="1" applyFont="1" applyBorder="1"/>
    <xf numFmtId="166" fontId="5" fillId="0" borderId="0" xfId="0" applyNumberFormat="1" applyFont="1" applyBorder="1"/>
    <xf numFmtId="166" fontId="5" fillId="0" borderId="4" xfId="0" applyNumberFormat="1" applyFont="1" applyBorder="1"/>
    <xf numFmtId="0" fontId="4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6" fontId="5" fillId="0" borderId="12" xfId="1" applyNumberFormat="1" applyFont="1" applyBorder="1"/>
    <xf numFmtId="166" fontId="5" fillId="0" borderId="5" xfId="1" applyNumberFormat="1" applyFont="1" applyBorder="1"/>
    <xf numFmtId="165" fontId="1" fillId="0" borderId="4" xfId="2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3">
    <dxf>
      <fill>
        <patternFill>
          <bgColor rgb="FFE6D2B9"/>
        </patternFill>
      </fill>
    </dxf>
    <dxf>
      <fill>
        <patternFill>
          <bgColor rgb="FFCFAA7A"/>
        </patternFill>
      </fill>
    </dxf>
    <dxf>
      <fill>
        <patternFill>
          <bgColor rgb="FFCFAA7A"/>
        </patternFill>
      </fill>
    </dxf>
  </dxfs>
  <tableStyles count="1" defaultTableStyle="FCCL" defaultPivotStyle="PivotStyleLight16">
    <tableStyle name="FCCL" pivot="0" count="3" xr9:uid="{00000000-0011-0000-FFFF-FFFF00000000}">
      <tableStyleElement type="headerRow" dxfId="2"/>
      <tableStyleElement type="totalRow" dxfId="1"/>
      <tableStyleElement type="secondRowStripe" dxfId="0"/>
    </tableStyle>
  </tableStyles>
  <colors>
    <mruColors>
      <color rgb="FFCFAA7A"/>
      <color rgb="FFE6D2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"/>
  <sheetViews>
    <sheetView tabSelected="1" zoomScaleNormal="100" workbookViewId="0"/>
  </sheetViews>
  <sheetFormatPr defaultRowHeight="14.4" x14ac:dyDescent="0.3"/>
  <cols>
    <col min="1" max="1" width="41.88671875" style="5" customWidth="1"/>
    <col min="2" max="2" width="19.33203125" style="5" customWidth="1"/>
    <col min="3" max="3" width="11.33203125" style="25" customWidth="1"/>
    <col min="4" max="4" width="35.44140625" style="25" customWidth="1"/>
    <col min="5" max="5" width="23.33203125" style="25" customWidth="1"/>
    <col min="6" max="6" width="23.33203125" style="10" customWidth="1"/>
  </cols>
  <sheetData>
    <row r="2" spans="1:13" ht="21" x14ac:dyDescent="0.4">
      <c r="A2" s="76" t="s">
        <v>21</v>
      </c>
      <c r="B2" s="76"/>
      <c r="D2" s="77" t="s">
        <v>22</v>
      </c>
      <c r="E2" s="77"/>
      <c r="F2" s="77"/>
    </row>
    <row r="3" spans="1:13" ht="15" thickBot="1" x14ac:dyDescent="0.35">
      <c r="A3" s="1"/>
      <c r="C3" s="19"/>
      <c r="D3" s="1"/>
      <c r="E3" s="1"/>
    </row>
    <row r="4" spans="1:13" ht="39.75" customHeight="1" thickBot="1" x14ac:dyDescent="0.35">
      <c r="A4" s="26" t="s">
        <v>2</v>
      </c>
      <c r="B4" s="18" t="s">
        <v>16</v>
      </c>
      <c r="C4" s="20"/>
      <c r="D4" s="26" t="s">
        <v>2</v>
      </c>
      <c r="E4" s="33" t="s">
        <v>18</v>
      </c>
      <c r="F4" s="39" t="s">
        <v>17</v>
      </c>
    </row>
    <row r="5" spans="1:13" x14ac:dyDescent="0.3">
      <c r="A5" s="13"/>
      <c r="B5" s="12"/>
      <c r="C5" s="21"/>
      <c r="D5" s="13"/>
      <c r="E5" s="17"/>
      <c r="F5" s="40"/>
    </row>
    <row r="6" spans="1:13" x14ac:dyDescent="0.3">
      <c r="A6" s="14">
        <v>2001</v>
      </c>
      <c r="B6" s="27">
        <f ca="1">'BCL ClaimsPaid'!$U$63</f>
        <v>55241688.149999991</v>
      </c>
      <c r="C6" s="22"/>
      <c r="D6" s="14">
        <v>2001</v>
      </c>
      <c r="E6" s="31">
        <f ca="1">'BCL ClaimsIncurred'!$U$63</f>
        <v>55923948.149999946</v>
      </c>
      <c r="F6" s="31">
        <f ca="1">'BCL ClaimNumbers'!U$63</f>
        <v>3824</v>
      </c>
      <c r="I6" s="37"/>
      <c r="M6" s="37"/>
    </row>
    <row r="7" spans="1:13" x14ac:dyDescent="0.3">
      <c r="A7" s="14">
        <v>2002</v>
      </c>
      <c r="B7" s="27">
        <f ca="1">'BCL ClaimsPaid'!$T$63</f>
        <v>44883528.630370535</v>
      </c>
      <c r="C7" s="22"/>
      <c r="D7" s="14">
        <v>2002</v>
      </c>
      <c r="E7" s="31">
        <f ca="1">'BCL ClaimsIncurred'!$T$63</f>
        <v>46135668.588425912</v>
      </c>
      <c r="F7" s="31">
        <f ca="1">'BCL ClaimNumbers'!T$63</f>
        <v>3371</v>
      </c>
      <c r="I7" s="37"/>
      <c r="M7" s="37"/>
    </row>
    <row r="8" spans="1:13" x14ac:dyDescent="0.3">
      <c r="A8" s="14">
        <v>2003</v>
      </c>
      <c r="B8" s="27">
        <f ca="1">'BCL ClaimsPaid'!$S$63</f>
        <v>43991537.438288473</v>
      </c>
      <c r="C8" s="22"/>
      <c r="D8" s="14">
        <v>2003</v>
      </c>
      <c r="E8" s="31">
        <f ca="1">'BCL ClaimsIncurred'!$S$63</f>
        <v>43520210.327923641</v>
      </c>
      <c r="F8" s="31">
        <f ca="1">'BCL ClaimNumbers'!S$63</f>
        <v>2704</v>
      </c>
      <c r="I8" s="37"/>
      <c r="M8" s="37"/>
    </row>
    <row r="9" spans="1:13" x14ac:dyDescent="0.3">
      <c r="A9" s="14">
        <v>2004</v>
      </c>
      <c r="B9" s="27">
        <f ca="1">'BCL ClaimsPaid'!$R$63</f>
        <v>70283227.381581023</v>
      </c>
      <c r="C9" s="22"/>
      <c r="D9" s="14">
        <v>2004</v>
      </c>
      <c r="E9" s="31">
        <f ca="1">'BCL ClaimsIncurred'!$R$63</f>
        <v>74773496.556123152</v>
      </c>
      <c r="F9" s="31">
        <f ca="1">'BCL ClaimNumbers'!R$63</f>
        <v>2622.8487308015574</v>
      </c>
      <c r="I9" s="37"/>
      <c r="M9" s="37"/>
    </row>
    <row r="10" spans="1:13" x14ac:dyDescent="0.3">
      <c r="A10" s="14">
        <v>2005</v>
      </c>
      <c r="B10" s="27">
        <f ca="1">'BCL ClaimsPaid'!$Q$63</f>
        <v>42363367.875628144</v>
      </c>
      <c r="C10" s="22"/>
      <c r="D10" s="14">
        <v>2005</v>
      </c>
      <c r="E10" s="31">
        <f ca="1">'BCL ClaimsIncurred'!$Q$63</f>
        <v>45547430.625550836</v>
      </c>
      <c r="F10" s="31">
        <f ca="1">'BCL ClaimNumbers'!Q$63</f>
        <v>2458.5394926041831</v>
      </c>
      <c r="I10" s="37"/>
      <c r="M10" s="37"/>
    </row>
    <row r="11" spans="1:13" x14ac:dyDescent="0.3">
      <c r="A11" s="14">
        <v>2006</v>
      </c>
      <c r="B11" s="27">
        <f ca="1">'BCL ClaimsPaid'!$P$63</f>
        <v>44477389.640803151</v>
      </c>
      <c r="C11" s="22"/>
      <c r="D11" s="14">
        <v>2006</v>
      </c>
      <c r="E11" s="31">
        <f ca="1">'BCL ClaimsIncurred'!$P$63</f>
        <v>43006194.636716902</v>
      </c>
      <c r="F11" s="31">
        <f ca="1">'BCL ClaimNumbers'!P$63</f>
        <v>2096.6169545256189</v>
      </c>
      <c r="I11" s="37"/>
      <c r="M11" s="37"/>
    </row>
    <row r="12" spans="1:13" x14ac:dyDescent="0.3">
      <c r="A12" s="14">
        <v>2007</v>
      </c>
      <c r="B12" s="27">
        <f ca="1">'BCL ClaimsPaid'!$O$63</f>
        <v>89261974.278479785</v>
      </c>
      <c r="C12" s="22"/>
      <c r="D12" s="14">
        <v>2007</v>
      </c>
      <c r="E12" s="31">
        <f ca="1">'BCL ClaimsIncurred'!$O$63</f>
        <v>96209565.116126001</v>
      </c>
      <c r="F12" s="31">
        <f ca="1">'BCL ClaimNumbers'!O$63</f>
        <v>2062.0494675089344</v>
      </c>
      <c r="I12" s="37"/>
      <c r="M12" s="37"/>
    </row>
    <row r="13" spans="1:13" x14ac:dyDescent="0.3">
      <c r="A13" s="14">
        <v>2008</v>
      </c>
      <c r="B13" s="27">
        <f ca="1">'BCL ClaimsPaid'!$N$63</f>
        <v>70837926.252784878</v>
      </c>
      <c r="C13" s="22"/>
      <c r="D13" s="14">
        <v>2008</v>
      </c>
      <c r="E13" s="31">
        <f ca="1">'BCL ClaimsIncurred'!$N$63</f>
        <v>78230700.846800938</v>
      </c>
      <c r="F13" s="31">
        <f ca="1">'BCL ClaimNumbers'!N$63</f>
        <v>2349.749846359075</v>
      </c>
      <c r="I13" s="37"/>
      <c r="M13" s="37"/>
    </row>
    <row r="14" spans="1:13" x14ac:dyDescent="0.3">
      <c r="A14" s="14">
        <v>2009</v>
      </c>
      <c r="B14" s="27">
        <f ca="1">'BCL ClaimsPaid'!$M$63</f>
        <v>95668252.227807447</v>
      </c>
      <c r="C14" s="22"/>
      <c r="D14" s="14">
        <v>2009</v>
      </c>
      <c r="E14" s="31">
        <f ca="1">'BCL ClaimsIncurred'!$M$63</f>
        <v>90901017.702975035</v>
      </c>
      <c r="F14" s="31">
        <f ca="1">'BCL ClaimNumbers'!M$63</f>
        <v>2068.0204651106033</v>
      </c>
      <c r="I14" s="37"/>
      <c r="M14" s="37"/>
    </row>
    <row r="15" spans="1:13" x14ac:dyDescent="0.3">
      <c r="A15" s="14">
        <v>2010</v>
      </c>
      <c r="B15" s="27">
        <f ca="1">'BCL ClaimsPaid'!$L$63</f>
        <v>54595068.083019912</v>
      </c>
      <c r="C15" s="22"/>
      <c r="D15" s="14">
        <v>2010</v>
      </c>
      <c r="E15" s="31">
        <f ca="1">'BCL ClaimsIncurred'!$L$63</f>
        <v>67956057.977749377</v>
      </c>
      <c r="F15" s="31">
        <f ca="1">'BCL ClaimNumbers'!L$63</f>
        <v>2046.9882331354349</v>
      </c>
      <c r="I15" s="37"/>
      <c r="M15" s="37"/>
    </row>
    <row r="16" spans="1:13" x14ac:dyDescent="0.3">
      <c r="A16" s="14">
        <v>2011</v>
      </c>
      <c r="B16" s="27">
        <f ca="1">'BCL ClaimsPaid'!$K$63</f>
        <v>58003547.790076606</v>
      </c>
      <c r="C16" s="22"/>
      <c r="D16" s="14">
        <v>2011</v>
      </c>
      <c r="E16" s="31">
        <f ca="1">'BCL ClaimsIncurred'!$K$63</f>
        <v>57398281.701033123</v>
      </c>
      <c r="F16" s="31">
        <f ca="1">'BCL ClaimNumbers'!K$63</f>
        <v>1575.8278567307102</v>
      </c>
      <c r="I16" s="37"/>
      <c r="M16" s="37"/>
    </row>
    <row r="17" spans="1:13" x14ac:dyDescent="0.3">
      <c r="A17" s="14">
        <v>2012</v>
      </c>
      <c r="B17" s="27">
        <f ca="1">'BCL ClaimsPaid'!$J$63</f>
        <v>81653317.118651107</v>
      </c>
      <c r="C17" s="22"/>
      <c r="D17" s="14">
        <v>2012</v>
      </c>
      <c r="E17" s="31">
        <f ca="1">'BCL ClaimsIncurred'!$J$63</f>
        <v>85687743.636926979</v>
      </c>
      <c r="F17" s="31">
        <f ca="1">'BCL ClaimNumbers'!J$63</f>
        <v>1557.5588356584899</v>
      </c>
      <c r="I17" s="37"/>
      <c r="M17" s="37"/>
    </row>
    <row r="18" spans="1:13" x14ac:dyDescent="0.3">
      <c r="A18" s="14">
        <v>2013</v>
      </c>
      <c r="B18" s="27">
        <f ca="1">'BCL ClaimsPaid'!$I$63</f>
        <v>98244823.265236378</v>
      </c>
      <c r="C18" s="22"/>
      <c r="D18" s="14">
        <v>2013</v>
      </c>
      <c r="E18" s="31">
        <f ca="1">'BCL ClaimsIncurred'!$I$63</f>
        <v>106792925.08066574</v>
      </c>
      <c r="F18" s="31">
        <f ca="1">'BCL ClaimNumbers'!I$63</f>
        <v>1633.8527579986617</v>
      </c>
      <c r="I18" s="37"/>
      <c r="M18" s="37"/>
    </row>
    <row r="19" spans="1:13" x14ac:dyDescent="0.3">
      <c r="A19" s="14">
        <v>2014</v>
      </c>
      <c r="B19" s="27">
        <f ca="1">'BCL ClaimsPaid'!$H$63</f>
        <v>81087586.888512596</v>
      </c>
      <c r="C19" s="22"/>
      <c r="D19" s="14">
        <v>2014</v>
      </c>
      <c r="E19" s="31">
        <f ca="1">'BCL ClaimsIncurred'!$H$63</f>
        <v>85896827.388060167</v>
      </c>
      <c r="F19" s="31">
        <f ca="1">'BCL ClaimNumbers'!H$63</f>
        <v>1408.4952230590941</v>
      </c>
      <c r="I19" s="37"/>
      <c r="M19" s="37"/>
    </row>
    <row r="20" spans="1:13" x14ac:dyDescent="0.3">
      <c r="A20" s="14">
        <v>2015</v>
      </c>
      <c r="B20" s="27">
        <f ca="1">'BCL ClaimsPaid'!$G$63</f>
        <v>49116492.17938327</v>
      </c>
      <c r="C20" s="22"/>
      <c r="D20" s="14">
        <v>2015</v>
      </c>
      <c r="E20" s="31">
        <f ca="1">'BCL ClaimsIncurred'!$G$63</f>
        <v>65189479.802219406</v>
      </c>
      <c r="F20" s="31">
        <f ca="1">'BCL ClaimNumbers'!G$63</f>
        <v>1199.5341693095279</v>
      </c>
      <c r="I20" s="37"/>
      <c r="M20" s="37"/>
    </row>
    <row r="21" spans="1:13" x14ac:dyDescent="0.3">
      <c r="A21" s="14">
        <v>2016</v>
      </c>
      <c r="B21" s="27">
        <f ca="1">'BCL ClaimsPaid'!$F$63</f>
        <v>45409191.348788559</v>
      </c>
      <c r="C21" s="22"/>
      <c r="D21" s="14">
        <v>2016</v>
      </c>
      <c r="E21" s="31">
        <f ca="1">'BCL ClaimsIncurred'!$F$63</f>
        <v>76386547.540667802</v>
      </c>
      <c r="F21" s="31">
        <f ca="1">'BCL ClaimNumbers'!F$63</f>
        <v>1125.1708776176852</v>
      </c>
      <c r="I21" s="37"/>
      <c r="M21" s="37"/>
    </row>
    <row r="22" spans="1:13" x14ac:dyDescent="0.3">
      <c r="A22" s="14">
        <v>2017</v>
      </c>
      <c r="B22" s="27">
        <f ca="1">'BCL ClaimsPaid'!$E$63</f>
        <v>43218102.573157646</v>
      </c>
      <c r="C22" s="22"/>
      <c r="D22" s="14">
        <v>2017</v>
      </c>
      <c r="E22" s="31">
        <f ca="1">'BCL ClaimsIncurred'!$E$63</f>
        <v>61804638.021729603</v>
      </c>
      <c r="F22" s="31">
        <f ca="1">'BCL ClaimNumbers'!E$63</f>
        <v>904.53891863562205</v>
      </c>
      <c r="I22" s="37"/>
      <c r="M22" s="37"/>
    </row>
    <row r="23" spans="1:13" x14ac:dyDescent="0.3">
      <c r="A23" s="14">
        <v>2018</v>
      </c>
      <c r="B23" s="27">
        <f ca="1">'BCL ClaimsPaid'!$D$63</f>
        <v>34652093.315637782</v>
      </c>
      <c r="C23" s="22"/>
      <c r="D23" s="14">
        <v>2018</v>
      </c>
      <c r="E23" s="31">
        <f ca="1">'BCL ClaimsIncurred'!$D$63</f>
        <v>56093196.74691534</v>
      </c>
      <c r="F23" s="31">
        <f ca="1">'BCL ClaimNumbers'!D$63</f>
        <v>874.71687772316193</v>
      </c>
      <c r="I23" s="37"/>
      <c r="M23" s="37"/>
    </row>
    <row r="24" spans="1:13" x14ac:dyDescent="0.3">
      <c r="A24" s="14">
        <v>2019</v>
      </c>
      <c r="B24" s="27">
        <f ca="1">'BCL ClaimsPaid'!$C$63</f>
        <v>26989791.549942251</v>
      </c>
      <c r="C24" s="22"/>
      <c r="D24" s="14">
        <v>2019</v>
      </c>
      <c r="E24" s="31">
        <f ca="1">'BCL ClaimsIncurred'!$C$63</f>
        <v>56491369.09523198</v>
      </c>
      <c r="F24" s="31">
        <f ca="1">'BCL ClaimNumbers'!C$63</f>
        <v>743.08130319695817</v>
      </c>
      <c r="I24" s="37"/>
      <c r="M24" s="37"/>
    </row>
    <row r="25" spans="1:13" x14ac:dyDescent="0.3">
      <c r="A25" s="14">
        <v>2020</v>
      </c>
      <c r="B25" s="27">
        <f ca="1">'BCL ClaimsPaid'!$B$63</f>
        <v>16031369.88661653</v>
      </c>
      <c r="C25" s="22"/>
      <c r="D25" s="14">
        <v>2020</v>
      </c>
      <c r="E25" s="31">
        <f ca="1">'BCL ClaimsIncurred'!$B$63</f>
        <v>32550537.695833478</v>
      </c>
      <c r="F25" s="31">
        <f ca="1">'BCL ClaimNumbers'!B$63</f>
        <v>431.64221185642407</v>
      </c>
      <c r="I25" s="37"/>
      <c r="M25" s="37"/>
    </row>
    <row r="26" spans="1:13" x14ac:dyDescent="0.3">
      <c r="A26" s="15"/>
      <c r="B26" s="28"/>
      <c r="C26" s="21"/>
      <c r="D26" s="15"/>
      <c r="E26" s="32"/>
      <c r="F26" s="41"/>
    </row>
    <row r="27" spans="1:13" x14ac:dyDescent="0.3">
      <c r="A27" s="14" t="s">
        <v>12</v>
      </c>
      <c r="B27" s="29">
        <f ca="1">SUM(B6:B25)</f>
        <v>1146010275.8747661</v>
      </c>
      <c r="C27" s="23"/>
      <c r="D27" s="14" t="s">
        <v>19</v>
      </c>
      <c r="E27" s="34">
        <f ca="1">SUM(E6:E25)</f>
        <v>1326495837.2376754</v>
      </c>
      <c r="F27" s="42">
        <f ca="1">SUM(F6:F25)</f>
        <v>37058.232221831735</v>
      </c>
    </row>
    <row r="28" spans="1:13" x14ac:dyDescent="0.3">
      <c r="A28" s="15"/>
      <c r="B28" s="28"/>
      <c r="C28" s="21"/>
      <c r="D28" s="15"/>
      <c r="E28" s="34"/>
      <c r="F28" s="42"/>
    </row>
    <row r="29" spans="1:13" x14ac:dyDescent="0.3">
      <c r="A29" s="14" t="s">
        <v>13</v>
      </c>
      <c r="B29" s="29">
        <f ca="1">SUM('BCL ClaimsPaid'!B61:U61)</f>
        <v>876563858.38999999</v>
      </c>
      <c r="C29" s="23"/>
      <c r="D29" s="14" t="s">
        <v>11</v>
      </c>
      <c r="E29" s="34">
        <f ca="1">SUM('BCL ClaimsIncurred'!B61:U61)</f>
        <v>1086527768.2099998</v>
      </c>
      <c r="F29" s="42">
        <f ca="1">SUM('BCL ClaimNumbers'!B61:U61)</f>
        <v>36669</v>
      </c>
    </row>
    <row r="30" spans="1:13" x14ac:dyDescent="0.3">
      <c r="A30" s="15"/>
      <c r="B30" s="28"/>
      <c r="C30" s="21"/>
      <c r="D30" s="15"/>
      <c r="E30" s="34"/>
      <c r="F30" s="42"/>
    </row>
    <row r="31" spans="1:13" ht="15" thickBot="1" x14ac:dyDescent="0.35">
      <c r="A31" s="16" t="s">
        <v>14</v>
      </c>
      <c r="B31" s="30">
        <f ca="1">B27-B29</f>
        <v>269446417.48476613</v>
      </c>
      <c r="C31" s="24"/>
      <c r="D31" s="35" t="s">
        <v>20</v>
      </c>
      <c r="E31" s="36">
        <f ca="1">E27-E29</f>
        <v>239968069.02767563</v>
      </c>
      <c r="F31" s="43">
        <f ca="1">F27-F29</f>
        <v>389.23222183173493</v>
      </c>
    </row>
  </sheetData>
  <mergeCells count="2">
    <mergeCell ref="A2:B2"/>
    <mergeCell ref="D2:F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workbookViewId="0"/>
  </sheetViews>
  <sheetFormatPr defaultColWidth="9.109375" defaultRowHeight="14.4" x14ac:dyDescent="0.3"/>
  <cols>
    <col min="1" max="1" width="35.6640625" style="1" customWidth="1"/>
    <col min="2" max="2" width="12.44140625" style="1" customWidth="1"/>
    <col min="3" max="21" width="11.5546875" style="1" bestFit="1" customWidth="1"/>
    <col min="22" max="22" width="9" style="1" customWidth="1"/>
    <col min="23" max="23" width="6.33203125" style="1" customWidth="1"/>
    <col min="24" max="24" width="16.6640625" style="1" bestFit="1" customWidth="1"/>
    <col min="25" max="25" width="20.5546875" style="1" bestFit="1" customWidth="1"/>
    <col min="26" max="26" width="16.6640625" style="1" bestFit="1" customWidth="1"/>
    <col min="27" max="27" width="20.5546875" style="1" bestFit="1" customWidth="1"/>
    <col min="28" max="28" width="16.6640625" style="1" bestFit="1" customWidth="1"/>
    <col min="29" max="29" width="20.5546875" style="1" bestFit="1" customWidth="1"/>
    <col min="30" max="30" width="16.6640625" style="1" bestFit="1" customWidth="1"/>
    <col min="31" max="31" width="20.5546875" style="1" bestFit="1" customWidth="1"/>
    <col min="32" max="32" width="16.6640625" style="1" bestFit="1" customWidth="1"/>
    <col min="33" max="33" width="20.5546875" style="1" bestFit="1" customWidth="1"/>
    <col min="34" max="34" width="16.6640625" style="1" bestFit="1" customWidth="1"/>
    <col min="35" max="35" width="20.5546875" style="1" bestFit="1" customWidth="1"/>
    <col min="36" max="36" width="16.6640625" style="1" bestFit="1" customWidth="1"/>
    <col min="37" max="37" width="20.5546875" style="1" bestFit="1" customWidth="1"/>
    <col min="38" max="38" width="16.6640625" style="1" bestFit="1" customWidth="1"/>
    <col min="39" max="39" width="20.5546875" style="1" bestFit="1" customWidth="1"/>
    <col min="40" max="40" width="16.6640625" style="1" bestFit="1" customWidth="1"/>
    <col min="41" max="41" width="20.5546875" style="1" bestFit="1" customWidth="1"/>
    <col min="42" max="42" width="16.6640625" style="1" bestFit="1" customWidth="1"/>
    <col min="43" max="43" width="20.5546875" style="1" bestFit="1" customWidth="1"/>
    <col min="44" max="44" width="16.6640625" style="1" bestFit="1" customWidth="1"/>
    <col min="45" max="45" width="20.5546875" style="1" bestFit="1" customWidth="1"/>
    <col min="46" max="46" width="21.88671875" style="1" bestFit="1" customWidth="1"/>
    <col min="47" max="47" width="25.6640625" style="1" bestFit="1" customWidth="1"/>
    <col min="48" max="16384" width="9.109375" style="1"/>
  </cols>
  <sheetData>
    <row r="1" spans="1:22" ht="18" x14ac:dyDescent="0.35">
      <c r="B1" s="78" t="s">
        <v>3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3" spans="1:22" x14ac:dyDescent="0.3">
      <c r="B3" s="3" t="s">
        <v>1</v>
      </c>
    </row>
    <row r="4" spans="1:22" x14ac:dyDescent="0.3">
      <c r="A4" s="4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2" x14ac:dyDescent="0.3">
      <c r="V5" s="3"/>
    </row>
    <row r="6" spans="1:22" x14ac:dyDescent="0.3">
      <c r="A6" s="4">
        <v>2001</v>
      </c>
      <c r="B6" s="2">
        <v>3598715.4700000053</v>
      </c>
      <c r="C6" s="2">
        <v>8447575.1400000006</v>
      </c>
      <c r="D6" s="2">
        <v>14626473.190000001</v>
      </c>
      <c r="E6" s="2">
        <v>21281779.160000004</v>
      </c>
      <c r="F6" s="2">
        <v>27733881.659999996</v>
      </c>
      <c r="G6" s="2">
        <v>31857881.629999995</v>
      </c>
      <c r="H6" s="2">
        <v>34573690.25999999</v>
      </c>
      <c r="I6" s="2">
        <v>36938467.739999995</v>
      </c>
      <c r="J6" s="2">
        <v>39612644.679999992</v>
      </c>
      <c r="K6" s="2">
        <v>42959805.519999996</v>
      </c>
      <c r="L6" s="2">
        <v>43950138.939999998</v>
      </c>
      <c r="M6" s="2">
        <v>44952399.599999994</v>
      </c>
      <c r="N6" s="2">
        <v>45402265.289999992</v>
      </c>
      <c r="O6" s="2">
        <v>54058852.919999994</v>
      </c>
      <c r="P6" s="2">
        <v>55109917.509999998</v>
      </c>
      <c r="Q6" s="2">
        <v>55154082.739999995</v>
      </c>
      <c r="R6" s="2">
        <v>55168482.989999995</v>
      </c>
      <c r="S6" s="2">
        <v>55192161.649999991</v>
      </c>
      <c r="T6" s="2">
        <v>55240036.579999991</v>
      </c>
      <c r="U6" s="2">
        <v>55241688.149999991</v>
      </c>
      <c r="V6" s="2"/>
    </row>
    <row r="7" spans="1:22" x14ac:dyDescent="0.3">
      <c r="A7" s="4">
        <v>2002</v>
      </c>
      <c r="B7" s="2">
        <v>2271851.6799999983</v>
      </c>
      <c r="C7" s="2">
        <v>7293144.8600000143</v>
      </c>
      <c r="D7" s="2">
        <v>12349098.460000012</v>
      </c>
      <c r="E7" s="2">
        <v>16548284.920000013</v>
      </c>
      <c r="F7" s="2">
        <v>24485777.640000015</v>
      </c>
      <c r="G7" s="2">
        <v>26828883.710000016</v>
      </c>
      <c r="H7" s="2">
        <v>29052071.600000016</v>
      </c>
      <c r="I7" s="2">
        <v>33120429.780000016</v>
      </c>
      <c r="J7" s="2">
        <v>35204364.840000018</v>
      </c>
      <c r="K7" s="2">
        <v>40284283.110000014</v>
      </c>
      <c r="L7" s="2">
        <v>41792447.310000017</v>
      </c>
      <c r="M7" s="2">
        <v>42314601.820000015</v>
      </c>
      <c r="N7" s="2">
        <v>43392565.990000017</v>
      </c>
      <c r="O7" s="2">
        <v>43846122.360000014</v>
      </c>
      <c r="P7" s="2">
        <v>44097092.860000014</v>
      </c>
      <c r="Q7" s="2">
        <v>44308041.400000013</v>
      </c>
      <c r="R7" s="2">
        <v>44348307.900000013</v>
      </c>
      <c r="S7" s="2">
        <v>44594112.56000001</v>
      </c>
      <c r="T7" s="2">
        <v>44882186.74000001</v>
      </c>
      <c r="U7" s="2" t="s">
        <v>0</v>
      </c>
      <c r="V7" s="2"/>
    </row>
    <row r="8" spans="1:22" x14ac:dyDescent="0.3">
      <c r="A8" s="4">
        <v>2003</v>
      </c>
      <c r="B8" s="2">
        <v>2400157.56</v>
      </c>
      <c r="C8" s="2">
        <v>8059135.479999993</v>
      </c>
      <c r="D8" s="2">
        <v>13496007.499999989</v>
      </c>
      <c r="E8" s="2">
        <v>20133874.079999983</v>
      </c>
      <c r="F8" s="2">
        <v>24294742.079999983</v>
      </c>
      <c r="G8" s="2">
        <v>27810203.699999984</v>
      </c>
      <c r="H8" s="2">
        <v>30646536.799999982</v>
      </c>
      <c r="I8" s="2">
        <v>34317711.639999986</v>
      </c>
      <c r="J8" s="2">
        <v>35136016.039999984</v>
      </c>
      <c r="K8" s="2">
        <v>36030337.919999987</v>
      </c>
      <c r="L8" s="2">
        <v>36404199.859999985</v>
      </c>
      <c r="M8" s="2">
        <v>38998929.779999986</v>
      </c>
      <c r="N8" s="2">
        <v>40287550.159999989</v>
      </c>
      <c r="O8" s="2">
        <v>41467514.079999991</v>
      </c>
      <c r="P8" s="2">
        <v>41688866.179999992</v>
      </c>
      <c r="Q8" s="2">
        <v>43447139.599999994</v>
      </c>
      <c r="R8" s="2">
        <v>43482768.299999997</v>
      </c>
      <c r="S8" s="2">
        <v>43829985.119999997</v>
      </c>
      <c r="T8" s="2" t="s">
        <v>0</v>
      </c>
      <c r="U8" s="2" t="s">
        <v>0</v>
      </c>
      <c r="V8" s="2"/>
    </row>
    <row r="9" spans="1:22" x14ac:dyDescent="0.3">
      <c r="A9" s="4">
        <v>2004</v>
      </c>
      <c r="B9" s="2">
        <v>2236108.7899999972</v>
      </c>
      <c r="C9" s="2">
        <v>8240369.6399999941</v>
      </c>
      <c r="D9" s="2">
        <v>12984969.989999995</v>
      </c>
      <c r="E9" s="2">
        <v>18102472.849999987</v>
      </c>
      <c r="F9" s="2">
        <v>25203846.669999983</v>
      </c>
      <c r="G9" s="2">
        <v>32748405.469999988</v>
      </c>
      <c r="H9" s="2">
        <v>41907864.659999996</v>
      </c>
      <c r="I9" s="2">
        <v>44328516.639999993</v>
      </c>
      <c r="J9" s="2">
        <v>52874941.979999997</v>
      </c>
      <c r="K9" s="2">
        <v>55610444.409999996</v>
      </c>
      <c r="L9" s="2">
        <v>57569878.439999998</v>
      </c>
      <c r="M9" s="2">
        <v>60275756.030000001</v>
      </c>
      <c r="N9" s="2">
        <v>64729727.280000001</v>
      </c>
      <c r="O9" s="2">
        <v>65662512.780000001</v>
      </c>
      <c r="P9" s="2">
        <v>66241342.780000001</v>
      </c>
      <c r="Q9" s="2">
        <v>69481758.420000002</v>
      </c>
      <c r="R9" s="2">
        <v>69701537.469999999</v>
      </c>
      <c r="S9" s="2" t="s">
        <v>0</v>
      </c>
      <c r="T9" s="2" t="s">
        <v>0</v>
      </c>
      <c r="U9" s="2" t="s">
        <v>0</v>
      </c>
      <c r="V9" s="2"/>
    </row>
    <row r="10" spans="1:22" x14ac:dyDescent="0.3">
      <c r="A10" s="4">
        <v>2005</v>
      </c>
      <c r="B10" s="2">
        <v>2199541.879999999</v>
      </c>
      <c r="C10" s="2">
        <v>14462596.090000011</v>
      </c>
      <c r="D10" s="2">
        <v>18358623.110000007</v>
      </c>
      <c r="E10" s="2">
        <v>22842647.920000009</v>
      </c>
      <c r="F10" s="2">
        <v>27395376.20000001</v>
      </c>
      <c r="G10" s="2">
        <v>30754835.70000001</v>
      </c>
      <c r="H10" s="2">
        <v>34650736.280000009</v>
      </c>
      <c r="I10" s="2">
        <v>36199625.930000007</v>
      </c>
      <c r="J10" s="2">
        <v>37513354.550000004</v>
      </c>
      <c r="K10" s="2">
        <v>38834073.190000005</v>
      </c>
      <c r="L10" s="2">
        <v>39067718.550000004</v>
      </c>
      <c r="M10" s="2">
        <v>39378688.970000006</v>
      </c>
      <c r="N10" s="2">
        <v>39708270.31000001</v>
      </c>
      <c r="O10" s="2">
        <v>40056392.020000011</v>
      </c>
      <c r="P10" s="2">
        <v>40493523.660000011</v>
      </c>
      <c r="Q10" s="2">
        <v>41958750.840000011</v>
      </c>
      <c r="R10" s="2" t="s">
        <v>0</v>
      </c>
      <c r="S10" s="2" t="s">
        <v>0</v>
      </c>
      <c r="T10" s="2" t="s">
        <v>0</v>
      </c>
      <c r="U10" s="2" t="s">
        <v>0</v>
      </c>
      <c r="V10" s="2"/>
    </row>
    <row r="11" spans="1:22" x14ac:dyDescent="0.3">
      <c r="A11" s="4">
        <v>2006</v>
      </c>
      <c r="B11" s="2">
        <v>2259441.7600000002</v>
      </c>
      <c r="C11" s="2">
        <v>7512883.8399999924</v>
      </c>
      <c r="D11" s="2">
        <v>11994272.409999993</v>
      </c>
      <c r="E11" s="2">
        <v>16787390.75</v>
      </c>
      <c r="F11" s="2">
        <v>21939441.229999997</v>
      </c>
      <c r="G11" s="2">
        <v>25035227.999999996</v>
      </c>
      <c r="H11" s="2">
        <v>29672423.209999993</v>
      </c>
      <c r="I11" s="2">
        <v>32107927.399999995</v>
      </c>
      <c r="J11" s="2">
        <v>33846651.259999998</v>
      </c>
      <c r="K11" s="2">
        <v>40389998.319999993</v>
      </c>
      <c r="L11" s="2">
        <v>41391350.929999992</v>
      </c>
      <c r="M11" s="2">
        <v>42066911.749999993</v>
      </c>
      <c r="N11" s="2">
        <v>42628619.809999995</v>
      </c>
      <c r="O11" s="2">
        <v>42845243.379999995</v>
      </c>
      <c r="P11" s="2">
        <v>42928460.319999993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/>
    </row>
    <row r="12" spans="1:22" x14ac:dyDescent="0.3">
      <c r="A12" s="4">
        <v>2007</v>
      </c>
      <c r="B12" s="2">
        <v>1767039.6200000015</v>
      </c>
      <c r="C12" s="2">
        <v>6487735.6899999883</v>
      </c>
      <c r="D12" s="2">
        <v>11210632.059999989</v>
      </c>
      <c r="E12" s="2">
        <v>16084524.659999985</v>
      </c>
      <c r="F12" s="2">
        <v>21855690.889999986</v>
      </c>
      <c r="G12" s="2">
        <v>25763947.609999985</v>
      </c>
      <c r="H12" s="2">
        <v>42788555.829999991</v>
      </c>
      <c r="I12" s="2">
        <v>44938779.529999994</v>
      </c>
      <c r="J12" s="2">
        <v>49899878.649999999</v>
      </c>
      <c r="K12" s="2">
        <v>62642020.439999998</v>
      </c>
      <c r="L12" s="2">
        <v>72362623.36999999</v>
      </c>
      <c r="M12" s="2">
        <v>84528193.729999989</v>
      </c>
      <c r="N12" s="2">
        <v>84993211.389999986</v>
      </c>
      <c r="O12" s="2">
        <v>85413289.48999998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/>
    </row>
    <row r="13" spans="1:22" x14ac:dyDescent="0.3">
      <c r="A13" s="4">
        <v>2008</v>
      </c>
      <c r="B13" s="2">
        <v>2741137.7899999954</v>
      </c>
      <c r="C13" s="2">
        <v>8024213.5599999866</v>
      </c>
      <c r="D13" s="2">
        <v>12840459.569999985</v>
      </c>
      <c r="E13" s="2">
        <v>19211259.779999983</v>
      </c>
      <c r="F13" s="2">
        <v>25573167.61999999</v>
      </c>
      <c r="G13" s="2">
        <v>32348640.18999999</v>
      </c>
      <c r="H13" s="2">
        <v>40171830.339999989</v>
      </c>
      <c r="I13" s="2">
        <v>44448549.039999992</v>
      </c>
      <c r="J13" s="2">
        <v>46832564.29999999</v>
      </c>
      <c r="K13" s="2">
        <v>49184595.849999987</v>
      </c>
      <c r="L13" s="2">
        <v>52113989.379999988</v>
      </c>
      <c r="M13" s="2">
        <v>52796324.589999989</v>
      </c>
      <c r="N13" s="2">
        <v>65538993.239999987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/>
    </row>
    <row r="14" spans="1:22" x14ac:dyDescent="0.3">
      <c r="A14" s="4">
        <v>2009</v>
      </c>
      <c r="B14" s="2">
        <v>2125227.0400000005</v>
      </c>
      <c r="C14" s="2">
        <v>7730924.8499999866</v>
      </c>
      <c r="D14" s="2">
        <v>13424315.339999981</v>
      </c>
      <c r="E14" s="2">
        <v>21137840.079999983</v>
      </c>
      <c r="F14" s="2">
        <v>26684493.529999983</v>
      </c>
      <c r="G14" s="2">
        <v>34795474.159999989</v>
      </c>
      <c r="H14" s="2">
        <v>48625537.239999987</v>
      </c>
      <c r="I14" s="2">
        <v>52648736.159999989</v>
      </c>
      <c r="J14" s="2">
        <v>60279116.409999989</v>
      </c>
      <c r="K14" s="2">
        <v>83516370.169999987</v>
      </c>
      <c r="L14" s="2">
        <v>84183360.439999983</v>
      </c>
      <c r="M14" s="2">
        <v>84562941.839999989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/>
    </row>
    <row r="15" spans="1:22" x14ac:dyDescent="0.3">
      <c r="A15" s="4">
        <v>2010</v>
      </c>
      <c r="B15" s="2">
        <v>1921642.800000001</v>
      </c>
      <c r="C15" s="2">
        <v>7282545.3599999845</v>
      </c>
      <c r="D15" s="2">
        <v>13497901.509999983</v>
      </c>
      <c r="E15" s="2">
        <v>18742744.559999984</v>
      </c>
      <c r="F15" s="2">
        <v>24285744.669999987</v>
      </c>
      <c r="G15" s="2">
        <v>29514759.579999983</v>
      </c>
      <c r="H15" s="2">
        <v>32970476.119999982</v>
      </c>
      <c r="I15" s="2">
        <v>36168367.719999984</v>
      </c>
      <c r="J15" s="2">
        <v>42015853.759999983</v>
      </c>
      <c r="K15" s="2">
        <v>42618551.469999984</v>
      </c>
      <c r="L15" s="2">
        <v>46480893.779999986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/>
    </row>
    <row r="16" spans="1:22" x14ac:dyDescent="0.3">
      <c r="A16" s="4">
        <v>2011</v>
      </c>
      <c r="B16" s="2">
        <v>1970035.9600000016</v>
      </c>
      <c r="C16" s="2">
        <v>6068392.8500000006</v>
      </c>
      <c r="D16" s="2">
        <v>11493859.449999999</v>
      </c>
      <c r="E16" s="2">
        <v>17263777.369999997</v>
      </c>
      <c r="F16" s="2">
        <v>22756983.760000002</v>
      </c>
      <c r="G16" s="2">
        <v>29345417.910000004</v>
      </c>
      <c r="H16" s="2">
        <v>33390457.410000004</v>
      </c>
      <c r="I16" s="2">
        <v>44053513.140000001</v>
      </c>
      <c r="J16" s="2">
        <v>46199718.160000004</v>
      </c>
      <c r="K16" s="2">
        <v>47335083.170000002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/>
    </row>
    <row r="17" spans="1:22" x14ac:dyDescent="0.3">
      <c r="A17" s="4">
        <v>2012</v>
      </c>
      <c r="B17" s="2">
        <v>2128135.0699999998</v>
      </c>
      <c r="C17" s="2">
        <v>6530718.4499999974</v>
      </c>
      <c r="D17" s="2">
        <v>12636219.210000001</v>
      </c>
      <c r="E17" s="2">
        <v>22860486.169999994</v>
      </c>
      <c r="F17" s="2">
        <v>37899113.159999982</v>
      </c>
      <c r="G17" s="2">
        <v>44898634.229999982</v>
      </c>
      <c r="H17" s="2">
        <v>53256172.859999985</v>
      </c>
      <c r="I17" s="2">
        <v>57242715.209999986</v>
      </c>
      <c r="J17" s="2">
        <v>60325052.079999983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/>
    </row>
    <row r="18" spans="1:22" x14ac:dyDescent="0.3">
      <c r="A18" s="4">
        <v>2013</v>
      </c>
      <c r="B18" s="2">
        <v>1719802.0699999998</v>
      </c>
      <c r="C18" s="2">
        <v>7045479.3799999934</v>
      </c>
      <c r="D18" s="2">
        <v>15287051.589999989</v>
      </c>
      <c r="E18" s="2">
        <v>26065412.089999992</v>
      </c>
      <c r="F18" s="2">
        <v>37451077.569999993</v>
      </c>
      <c r="G18" s="2">
        <v>56748572.269999996</v>
      </c>
      <c r="H18" s="2">
        <v>62165378.729999997</v>
      </c>
      <c r="I18" s="2">
        <v>67068581.279999994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/>
    </row>
    <row r="19" spans="1:22" x14ac:dyDescent="0.3">
      <c r="A19" s="4">
        <v>2014</v>
      </c>
      <c r="B19" s="2">
        <v>2007971.4899999998</v>
      </c>
      <c r="C19" s="2">
        <v>6590625.3799999971</v>
      </c>
      <c r="D19" s="2">
        <v>12195028.709999993</v>
      </c>
      <c r="E19" s="2">
        <v>26748297.099999972</v>
      </c>
      <c r="F19" s="2">
        <v>33465356.809999969</v>
      </c>
      <c r="G19" s="2">
        <v>39407482.829999968</v>
      </c>
      <c r="H19" s="2">
        <v>50413140.60999997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/>
    </row>
    <row r="20" spans="1:22" x14ac:dyDescent="0.3">
      <c r="A20" s="4">
        <v>2015</v>
      </c>
      <c r="B20" s="2">
        <v>2054405.77</v>
      </c>
      <c r="C20" s="2">
        <v>7170370.8899999969</v>
      </c>
      <c r="D20" s="2">
        <v>12366823.399999987</v>
      </c>
      <c r="E20" s="2">
        <v>18090835.939999986</v>
      </c>
      <c r="F20" s="2">
        <v>22245180.199999984</v>
      </c>
      <c r="G20" s="2">
        <v>25519045.819999985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/>
    </row>
    <row r="21" spans="1:22" x14ac:dyDescent="0.3">
      <c r="A21" s="4">
        <v>2016</v>
      </c>
      <c r="B21" s="2">
        <v>1366364.290000001</v>
      </c>
      <c r="C21" s="2">
        <v>5680072.7599999951</v>
      </c>
      <c r="D21" s="2">
        <v>10206401.349999994</v>
      </c>
      <c r="E21" s="2">
        <v>16835103.68999999</v>
      </c>
      <c r="F21" s="2">
        <v>19538956.639999993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/>
    </row>
    <row r="22" spans="1:22" x14ac:dyDescent="0.3">
      <c r="A22" s="4">
        <v>2017</v>
      </c>
      <c r="B22" s="2">
        <v>1271522.830000001</v>
      </c>
      <c r="C22" s="2">
        <v>5550245.4699999969</v>
      </c>
      <c r="D22" s="2">
        <v>11425879.149999995</v>
      </c>
      <c r="E22" s="2">
        <v>14147213.259999996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/>
    </row>
    <row r="23" spans="1:22" x14ac:dyDescent="0.3">
      <c r="A23" s="4">
        <v>2018</v>
      </c>
      <c r="B23" s="2">
        <v>2067857.8100000003</v>
      </c>
      <c r="C23" s="2">
        <v>5142512.82</v>
      </c>
      <c r="D23" s="2">
        <v>7618857.8699999992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/>
    </row>
    <row r="24" spans="1:22" x14ac:dyDescent="0.3">
      <c r="A24" s="4">
        <v>2019</v>
      </c>
      <c r="B24" s="2">
        <v>1165456.02</v>
      </c>
      <c r="C24" s="2">
        <v>3453774.2500000005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/>
    </row>
    <row r="25" spans="1:22" x14ac:dyDescent="0.3">
      <c r="A25" s="4">
        <v>2020</v>
      </c>
      <c r="B25" s="2">
        <v>605426.41999999993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/>
    </row>
    <row r="27" spans="1:22" ht="18" x14ac:dyDescent="0.35">
      <c r="B27" s="78" t="s">
        <v>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9" spans="1:22" x14ac:dyDescent="0.3">
      <c r="A29" s="4">
        <f>A6</f>
        <v>2001</v>
      </c>
      <c r="B29" s="6">
        <f>IF(C6="","",B6/C6)</f>
        <v>0.42600573660005409</v>
      </c>
      <c r="C29" s="6">
        <f t="shared" ref="C29:U42" si="0">IF(D6="","",C6/D6)</f>
        <v>0.57755379784755889</v>
      </c>
      <c r="D29" s="6">
        <f t="shared" si="0"/>
        <v>0.68727680519733381</v>
      </c>
      <c r="E29" s="6">
        <f t="shared" si="0"/>
        <v>0.76735667300024124</v>
      </c>
      <c r="F29" s="6">
        <f t="shared" si="0"/>
        <v>0.8705500881101742</v>
      </c>
      <c r="G29" s="6">
        <f t="shared" si="0"/>
        <v>0.92144869090986081</v>
      </c>
      <c r="H29" s="6">
        <f t="shared" si="0"/>
        <v>0.9359806287406115</v>
      </c>
      <c r="I29" s="6">
        <f t="shared" si="0"/>
        <v>0.93249183533180857</v>
      </c>
      <c r="J29" s="6">
        <f t="shared" si="0"/>
        <v>0.92208621990987072</v>
      </c>
      <c r="K29" s="6">
        <f t="shared" si="0"/>
        <v>0.97746688761662415</v>
      </c>
      <c r="L29" s="6">
        <f t="shared" si="0"/>
        <v>0.97770395643128261</v>
      </c>
      <c r="M29" s="6">
        <f t="shared" si="0"/>
        <v>0.99009155849104558</v>
      </c>
      <c r="N29" s="6">
        <f t="shared" si="0"/>
        <v>0.83986734526515727</v>
      </c>
      <c r="O29" s="6">
        <f t="shared" si="0"/>
        <v>0.98092785042167263</v>
      </c>
      <c r="P29" s="6">
        <f t="shared" si="0"/>
        <v>0.99919923915318842</v>
      </c>
      <c r="Q29" s="6">
        <f t="shared" si="0"/>
        <v>0.99973897687194679</v>
      </c>
      <c r="R29" s="6">
        <f t="shared" si="0"/>
        <v>0.99957097784735893</v>
      </c>
      <c r="S29" s="6">
        <f t="shared" si="0"/>
        <v>0.99913332914016695</v>
      </c>
      <c r="T29" s="6">
        <f t="shared" si="0"/>
        <v>0.99997010283256527</v>
      </c>
      <c r="U29" s="6" t="str">
        <f t="shared" si="0"/>
        <v/>
      </c>
      <c r="V29" s="6"/>
    </row>
    <row r="30" spans="1:22" x14ac:dyDescent="0.3">
      <c r="A30" s="4">
        <f t="shared" ref="A30:A48" si="1">A7</f>
        <v>2002</v>
      </c>
      <c r="B30" s="6">
        <f t="shared" ref="B30:Q45" si="2">IF(C7="","",B7/C7)</f>
        <v>0.31150508095077023</v>
      </c>
      <c r="C30" s="6">
        <f t="shared" si="2"/>
        <v>0.59058115729040894</v>
      </c>
      <c r="D30" s="6">
        <f t="shared" si="2"/>
        <v>0.74624642491350113</v>
      </c>
      <c r="E30" s="6">
        <f t="shared" si="2"/>
        <v>0.67583252463122512</v>
      </c>
      <c r="F30" s="6">
        <f t="shared" si="2"/>
        <v>0.91266479458007987</v>
      </c>
      <c r="G30" s="6">
        <f t="shared" si="2"/>
        <v>0.9234757534467869</v>
      </c>
      <c r="H30" s="6">
        <f t="shared" si="2"/>
        <v>0.87716469239609007</v>
      </c>
      <c r="I30" s="6">
        <f t="shared" si="2"/>
        <v>0.94080463972375983</v>
      </c>
      <c r="J30" s="6">
        <f t="shared" si="2"/>
        <v>0.87389825813385325</v>
      </c>
      <c r="K30" s="6">
        <f t="shared" si="2"/>
        <v>0.96391299631694138</v>
      </c>
      <c r="L30" s="6">
        <f t="shared" si="2"/>
        <v>0.98766018141394396</v>
      </c>
      <c r="M30" s="6">
        <f t="shared" si="2"/>
        <v>0.9751578606748349</v>
      </c>
      <c r="N30" s="6">
        <f t="shared" si="2"/>
        <v>0.98965572448400208</v>
      </c>
      <c r="O30" s="6">
        <f t="shared" si="2"/>
        <v>0.99430868377657489</v>
      </c>
      <c r="P30" s="6">
        <f t="shared" si="2"/>
        <v>0.99523904615652903</v>
      </c>
      <c r="Q30" s="6">
        <f t="shared" si="2"/>
        <v>0.99909203976641459</v>
      </c>
      <c r="R30" s="6">
        <f t="shared" si="0"/>
        <v>0.99448795713404381</v>
      </c>
      <c r="S30" s="6">
        <f t="shared" si="0"/>
        <v>0.99358154758214445</v>
      </c>
      <c r="T30" s="6" t="str">
        <f t="shared" si="0"/>
        <v/>
      </c>
      <c r="U30" s="6" t="str">
        <f t="shared" si="0"/>
        <v/>
      </c>
      <c r="V30" s="6"/>
    </row>
    <row r="31" spans="1:22" x14ac:dyDescent="0.3">
      <c r="A31" s="4">
        <f t="shared" si="1"/>
        <v>2003</v>
      </c>
      <c r="B31" s="6">
        <f t="shared" si="2"/>
        <v>0.297818241913958</v>
      </c>
      <c r="C31" s="6">
        <f t="shared" si="0"/>
        <v>0.59714959998355066</v>
      </c>
      <c r="D31" s="6">
        <f t="shared" si="0"/>
        <v>0.67031349487808056</v>
      </c>
      <c r="E31" s="6">
        <f t="shared" si="0"/>
        <v>0.82873380642203542</v>
      </c>
      <c r="F31" s="6">
        <f t="shared" si="0"/>
        <v>0.87359094316881958</v>
      </c>
      <c r="G31" s="6">
        <f t="shared" si="0"/>
        <v>0.907450126632253</v>
      </c>
      <c r="H31" s="6">
        <f t="shared" si="0"/>
        <v>0.89302390326862702</v>
      </c>
      <c r="I31" s="6">
        <f t="shared" si="0"/>
        <v>0.97671038176131253</v>
      </c>
      <c r="J31" s="6">
        <f t="shared" si="0"/>
        <v>0.97517864300951851</v>
      </c>
      <c r="K31" s="6">
        <f t="shared" si="0"/>
        <v>0.98973025251378244</v>
      </c>
      <c r="L31" s="6">
        <f t="shared" si="0"/>
        <v>0.93346663781192607</v>
      </c>
      <c r="M31" s="6">
        <f t="shared" si="0"/>
        <v>0.96801442691644657</v>
      </c>
      <c r="N31" s="6">
        <f t="shared" si="0"/>
        <v>0.97154485996619933</v>
      </c>
      <c r="O31" s="6">
        <f t="shared" si="0"/>
        <v>0.99469037850431652</v>
      </c>
      <c r="P31" s="6">
        <f t="shared" si="0"/>
        <v>0.95953074388353976</v>
      </c>
      <c r="Q31" s="6">
        <f t="shared" si="0"/>
        <v>0.99918062484535963</v>
      </c>
      <c r="R31" s="6">
        <f t="shared" si="0"/>
        <v>0.99207809861104512</v>
      </c>
      <c r="S31" s="6" t="str">
        <f t="shared" si="0"/>
        <v/>
      </c>
      <c r="T31" s="6" t="str">
        <f t="shared" si="0"/>
        <v/>
      </c>
      <c r="U31" s="6" t="str">
        <f t="shared" si="0"/>
        <v/>
      </c>
      <c r="V31" s="6"/>
    </row>
    <row r="32" spans="1:22" x14ac:dyDescent="0.3">
      <c r="A32" s="4">
        <f t="shared" si="1"/>
        <v>2004</v>
      </c>
      <c r="B32" s="6">
        <f t="shared" si="2"/>
        <v>0.27136025296069105</v>
      </c>
      <c r="C32" s="6">
        <f t="shared" si="0"/>
        <v>0.63460829299921995</v>
      </c>
      <c r="D32" s="6">
        <f t="shared" si="0"/>
        <v>0.71730365777071192</v>
      </c>
      <c r="E32" s="6">
        <f t="shared" si="0"/>
        <v>0.71824246064578989</v>
      </c>
      <c r="F32" s="6">
        <f t="shared" si="0"/>
        <v>0.7696205756670691</v>
      </c>
      <c r="G32" s="6">
        <f t="shared" si="0"/>
        <v>0.78143817958010919</v>
      </c>
      <c r="H32" s="6">
        <f t="shared" si="0"/>
        <v>0.94539289460871079</v>
      </c>
      <c r="I32" s="6">
        <f t="shared" si="0"/>
        <v>0.83836530084075178</v>
      </c>
      <c r="J32" s="6">
        <f t="shared" si="0"/>
        <v>0.95080955638779074</v>
      </c>
      <c r="K32" s="6">
        <f t="shared" si="0"/>
        <v>0.96596424930717639</v>
      </c>
      <c r="L32" s="6">
        <f t="shared" si="0"/>
        <v>0.95510835917755632</v>
      </c>
      <c r="M32" s="6">
        <f t="shared" si="0"/>
        <v>0.93119125574662853</v>
      </c>
      <c r="N32" s="6">
        <f t="shared" si="0"/>
        <v>0.98579424605443799</v>
      </c>
      <c r="O32" s="6">
        <f t="shared" si="0"/>
        <v>0.99126180153197674</v>
      </c>
      <c r="P32" s="6">
        <f t="shared" si="0"/>
        <v>0.95336307379539109</v>
      </c>
      <c r="Q32" s="6">
        <f t="shared" si="0"/>
        <v>0.99684685506263626</v>
      </c>
      <c r="R32" s="6" t="str">
        <f t="shared" si="0"/>
        <v/>
      </c>
      <c r="S32" s="6" t="str">
        <f t="shared" si="0"/>
        <v/>
      </c>
      <c r="T32" s="6" t="str">
        <f t="shared" si="0"/>
        <v/>
      </c>
      <c r="U32" s="6" t="str">
        <f t="shared" si="0"/>
        <v/>
      </c>
      <c r="V32" s="6"/>
    </row>
    <row r="33" spans="1:22" x14ac:dyDescent="0.3">
      <c r="A33" s="4">
        <f t="shared" si="1"/>
        <v>2005</v>
      </c>
      <c r="B33" s="6">
        <f t="shared" si="2"/>
        <v>0.15208485850758466</v>
      </c>
      <c r="C33" s="6">
        <f t="shared" si="0"/>
        <v>0.78778217752736501</v>
      </c>
      <c r="D33" s="6">
        <f t="shared" si="0"/>
        <v>0.80369942986889931</v>
      </c>
      <c r="E33" s="6">
        <f t="shared" si="0"/>
        <v>0.83381398938409179</v>
      </c>
      <c r="F33" s="6">
        <f t="shared" si="0"/>
        <v>0.89076646245910529</v>
      </c>
      <c r="G33" s="6">
        <f t="shared" si="0"/>
        <v>0.88756658592998883</v>
      </c>
      <c r="H33" s="6">
        <f t="shared" si="0"/>
        <v>0.95721255095300928</v>
      </c>
      <c r="I33" s="6">
        <f t="shared" si="0"/>
        <v>0.96497970827298363</v>
      </c>
      <c r="J33" s="6">
        <f t="shared" si="0"/>
        <v>0.96599072588810764</v>
      </c>
      <c r="K33" s="6">
        <f t="shared" si="0"/>
        <v>0.99401947775115218</v>
      </c>
      <c r="L33" s="6">
        <f t="shared" si="0"/>
        <v>0.99210307838747736</v>
      </c>
      <c r="M33" s="6">
        <f t="shared" si="0"/>
        <v>0.99169993209407048</v>
      </c>
      <c r="N33" s="6">
        <f t="shared" si="0"/>
        <v>0.99130920953074897</v>
      </c>
      <c r="O33" s="6">
        <f t="shared" si="0"/>
        <v>0.98920489993238592</v>
      </c>
      <c r="P33" s="6">
        <f t="shared" si="0"/>
        <v>0.96507934219521208</v>
      </c>
      <c r="Q33" s="6" t="str">
        <f t="shared" si="0"/>
        <v/>
      </c>
      <c r="R33" s="6" t="str">
        <f t="shared" si="0"/>
        <v/>
      </c>
      <c r="S33" s="6" t="str">
        <f t="shared" si="0"/>
        <v/>
      </c>
      <c r="T33" s="6" t="str">
        <f t="shared" si="0"/>
        <v/>
      </c>
      <c r="U33" s="6" t="str">
        <f t="shared" si="0"/>
        <v/>
      </c>
      <c r="V33" s="6"/>
    </row>
    <row r="34" spans="1:22" x14ac:dyDescent="0.3">
      <c r="A34" s="4">
        <f t="shared" si="1"/>
        <v>2006</v>
      </c>
      <c r="B34" s="6">
        <f t="shared" si="2"/>
        <v>0.30074227262377085</v>
      </c>
      <c r="C34" s="6">
        <f t="shared" si="0"/>
        <v>0.62637262046310294</v>
      </c>
      <c r="D34" s="6">
        <f t="shared" si="0"/>
        <v>0.71448104047974181</v>
      </c>
      <c r="E34" s="6">
        <f t="shared" si="0"/>
        <v>0.7651694760140435</v>
      </c>
      <c r="F34" s="6">
        <f t="shared" si="0"/>
        <v>0.87634277706598074</v>
      </c>
      <c r="G34" s="6">
        <f t="shared" si="0"/>
        <v>0.84372037372272302</v>
      </c>
      <c r="H34" s="6">
        <f t="shared" si="0"/>
        <v>0.92414632811210351</v>
      </c>
      <c r="I34" s="6">
        <f t="shared" si="0"/>
        <v>0.94862936818642296</v>
      </c>
      <c r="J34" s="6">
        <f t="shared" si="0"/>
        <v>0.83799585708920632</v>
      </c>
      <c r="K34" s="6">
        <f t="shared" si="0"/>
        <v>0.97580768475777802</v>
      </c>
      <c r="L34" s="6">
        <f t="shared" si="0"/>
        <v>0.98394080307071741</v>
      </c>
      <c r="M34" s="6">
        <f t="shared" si="0"/>
        <v>0.98682321730087463</v>
      </c>
      <c r="N34" s="6">
        <f t="shared" si="0"/>
        <v>0.99494404622518451</v>
      </c>
      <c r="O34" s="6">
        <f t="shared" si="0"/>
        <v>0.99806149721234638</v>
      </c>
      <c r="P34" s="6" t="str">
        <f t="shared" si="0"/>
        <v/>
      </c>
      <c r="Q34" s="6" t="str">
        <f t="shared" si="0"/>
        <v/>
      </c>
      <c r="R34" s="6" t="str">
        <f t="shared" si="0"/>
        <v/>
      </c>
      <c r="S34" s="6" t="str">
        <f t="shared" si="0"/>
        <v/>
      </c>
      <c r="T34" s="6" t="str">
        <f t="shared" si="0"/>
        <v/>
      </c>
      <c r="U34" s="6" t="str">
        <f t="shared" si="0"/>
        <v/>
      </c>
      <c r="V34" s="6"/>
    </row>
    <row r="35" spans="1:22" x14ac:dyDescent="0.3">
      <c r="A35" s="4">
        <f t="shared" si="1"/>
        <v>2007</v>
      </c>
      <c r="B35" s="6">
        <f t="shared" si="2"/>
        <v>0.27236615429997652</v>
      </c>
      <c r="C35" s="6">
        <f t="shared" si="0"/>
        <v>0.57871274833365594</v>
      </c>
      <c r="D35" s="6">
        <f t="shared" si="0"/>
        <v>0.69698249074648122</v>
      </c>
      <c r="E35" s="6">
        <f t="shared" si="0"/>
        <v>0.73594217364043235</v>
      </c>
      <c r="F35" s="6">
        <f t="shared" si="0"/>
        <v>0.8483052062067129</v>
      </c>
      <c r="G35" s="6">
        <f t="shared" si="0"/>
        <v>0.60212239254722211</v>
      </c>
      <c r="H35" s="6">
        <f t="shared" si="0"/>
        <v>0.95215215627819694</v>
      </c>
      <c r="I35" s="6">
        <f t="shared" si="0"/>
        <v>0.90057893417341994</v>
      </c>
      <c r="J35" s="6">
        <f t="shared" si="0"/>
        <v>0.79658795006133742</v>
      </c>
      <c r="K35" s="6">
        <f t="shared" si="0"/>
        <v>0.86566817954764819</v>
      </c>
      <c r="L35" s="6">
        <f t="shared" si="0"/>
        <v>0.85607677364005585</v>
      </c>
      <c r="M35" s="6">
        <f t="shared" si="0"/>
        <v>0.99452876703450799</v>
      </c>
      <c r="N35" s="6">
        <f t="shared" si="0"/>
        <v>0.99508181803430984</v>
      </c>
      <c r="O35" s="6" t="str">
        <f t="shared" si="0"/>
        <v/>
      </c>
      <c r="P35" s="6" t="str">
        <f t="shared" si="0"/>
        <v/>
      </c>
      <c r="Q35" s="6" t="str">
        <f t="shared" si="0"/>
        <v/>
      </c>
      <c r="R35" s="6" t="str">
        <f t="shared" si="0"/>
        <v/>
      </c>
      <c r="S35" s="6" t="str">
        <f t="shared" si="0"/>
        <v/>
      </c>
      <c r="T35" s="6" t="str">
        <f t="shared" si="0"/>
        <v/>
      </c>
      <c r="U35" s="6" t="str">
        <f t="shared" si="0"/>
        <v/>
      </c>
      <c r="V35" s="6"/>
    </row>
    <row r="36" spans="1:22" x14ac:dyDescent="0.3">
      <c r="A36" s="4">
        <f t="shared" si="1"/>
        <v>2008</v>
      </c>
      <c r="B36" s="6">
        <f t="shared" si="2"/>
        <v>0.34160827967794016</v>
      </c>
      <c r="C36" s="6">
        <f t="shared" si="0"/>
        <v>0.6249163837365671</v>
      </c>
      <c r="D36" s="6">
        <f t="shared" si="0"/>
        <v>0.66838196542257144</v>
      </c>
      <c r="E36" s="6">
        <f t="shared" si="0"/>
        <v>0.7512272263438905</v>
      </c>
      <c r="F36" s="6">
        <f t="shared" si="0"/>
        <v>0.79054845798141093</v>
      </c>
      <c r="G36" s="6">
        <f t="shared" si="0"/>
        <v>0.80525681593825027</v>
      </c>
      <c r="H36" s="6">
        <f t="shared" si="0"/>
        <v>0.90378271524338594</v>
      </c>
      <c r="I36" s="6">
        <f t="shared" si="0"/>
        <v>0.9490949236789924</v>
      </c>
      <c r="J36" s="6">
        <f t="shared" si="0"/>
        <v>0.95217950845477983</v>
      </c>
      <c r="K36" s="6">
        <f t="shared" si="0"/>
        <v>0.94378872995809782</v>
      </c>
      <c r="L36" s="6">
        <f t="shared" si="0"/>
        <v>0.98707608502487998</v>
      </c>
      <c r="M36" s="6">
        <f t="shared" si="0"/>
        <v>0.80557118716582832</v>
      </c>
      <c r="N36" s="6" t="str">
        <f t="shared" si="0"/>
        <v/>
      </c>
      <c r="O36" s="6" t="str">
        <f t="shared" si="0"/>
        <v/>
      </c>
      <c r="P36" s="6" t="str">
        <f t="shared" si="0"/>
        <v/>
      </c>
      <c r="Q36" s="6" t="str">
        <f t="shared" si="0"/>
        <v/>
      </c>
      <c r="R36" s="6" t="str">
        <f t="shared" si="0"/>
        <v/>
      </c>
      <c r="S36" s="6" t="str">
        <f t="shared" si="0"/>
        <v/>
      </c>
      <c r="T36" s="6" t="str">
        <f t="shared" si="0"/>
        <v/>
      </c>
      <c r="U36" s="6" t="str">
        <f t="shared" si="0"/>
        <v/>
      </c>
      <c r="V36" s="6"/>
    </row>
    <row r="37" spans="1:22" x14ac:dyDescent="0.3">
      <c r="A37" s="4">
        <f t="shared" si="1"/>
        <v>2009</v>
      </c>
      <c r="B37" s="6">
        <f t="shared" si="2"/>
        <v>0.27489945656372589</v>
      </c>
      <c r="C37" s="6">
        <f t="shared" si="0"/>
        <v>0.57588969375327537</v>
      </c>
      <c r="D37" s="6">
        <f t="shared" si="0"/>
        <v>0.63508453508935769</v>
      </c>
      <c r="E37" s="6">
        <f t="shared" si="0"/>
        <v>0.79213945193435331</v>
      </c>
      <c r="F37" s="6">
        <f t="shared" si="0"/>
        <v>0.76689552805910066</v>
      </c>
      <c r="G37" s="6">
        <f t="shared" si="0"/>
        <v>0.71558025134531134</v>
      </c>
      <c r="H37" s="6">
        <f t="shared" si="0"/>
        <v>0.92358413110291071</v>
      </c>
      <c r="I37" s="6">
        <f t="shared" si="0"/>
        <v>0.87341585768941099</v>
      </c>
      <c r="J37" s="6">
        <f t="shared" si="0"/>
        <v>0.72176408394306535</v>
      </c>
      <c r="K37" s="6">
        <f t="shared" si="0"/>
        <v>0.99207693460425139</v>
      </c>
      <c r="L37" s="6">
        <f t="shared" si="0"/>
        <v>0.99551125597406243</v>
      </c>
      <c r="M37" s="6" t="str">
        <f t="shared" si="0"/>
        <v/>
      </c>
      <c r="N37" s="6" t="str">
        <f t="shared" si="0"/>
        <v/>
      </c>
      <c r="O37" s="6" t="str">
        <f t="shared" si="0"/>
        <v/>
      </c>
      <c r="P37" s="6" t="str">
        <f t="shared" si="0"/>
        <v/>
      </c>
      <c r="Q37" s="6" t="str">
        <f t="shared" si="0"/>
        <v/>
      </c>
      <c r="R37" s="6" t="str">
        <f t="shared" si="0"/>
        <v/>
      </c>
      <c r="S37" s="6" t="str">
        <f t="shared" si="0"/>
        <v/>
      </c>
      <c r="T37" s="6" t="str">
        <f t="shared" si="0"/>
        <v/>
      </c>
      <c r="U37" s="6" t="str">
        <f t="shared" si="0"/>
        <v/>
      </c>
      <c r="V37" s="6"/>
    </row>
    <row r="38" spans="1:22" x14ac:dyDescent="0.3">
      <c r="A38" s="4">
        <f t="shared" si="1"/>
        <v>2010</v>
      </c>
      <c r="B38" s="6">
        <f t="shared" si="2"/>
        <v>0.26386966438338877</v>
      </c>
      <c r="C38" s="6">
        <f t="shared" si="0"/>
        <v>0.5395316712456879</v>
      </c>
      <c r="D38" s="6">
        <f t="shared" si="0"/>
        <v>0.72016675395591023</v>
      </c>
      <c r="E38" s="6">
        <f t="shared" si="0"/>
        <v>0.77175910455621177</v>
      </c>
      <c r="F38" s="6">
        <f t="shared" si="0"/>
        <v>0.82283389787313999</v>
      </c>
      <c r="G38" s="6">
        <f t="shared" si="0"/>
        <v>0.89518754514121945</v>
      </c>
      <c r="H38" s="6">
        <f t="shared" si="0"/>
        <v>0.91158319267386601</v>
      </c>
      <c r="I38" s="6">
        <f t="shared" si="0"/>
        <v>0.86082667572574867</v>
      </c>
      <c r="J38" s="6">
        <f t="shared" si="0"/>
        <v>0.98585832485591984</v>
      </c>
      <c r="K38" s="6">
        <f t="shared" si="0"/>
        <v>0.91690473233408631</v>
      </c>
      <c r="L38" s="6" t="str">
        <f t="shared" si="0"/>
        <v/>
      </c>
      <c r="M38" s="6" t="str">
        <f t="shared" si="0"/>
        <v/>
      </c>
      <c r="N38" s="6" t="str">
        <f t="shared" si="0"/>
        <v/>
      </c>
      <c r="O38" s="6" t="str">
        <f t="shared" si="0"/>
        <v/>
      </c>
      <c r="P38" s="6" t="str">
        <f t="shared" si="0"/>
        <v/>
      </c>
      <c r="Q38" s="6" t="str">
        <f t="shared" si="0"/>
        <v/>
      </c>
      <c r="R38" s="6" t="str">
        <f t="shared" si="0"/>
        <v/>
      </c>
      <c r="S38" s="6" t="str">
        <f t="shared" si="0"/>
        <v/>
      </c>
      <c r="T38" s="6" t="str">
        <f t="shared" si="0"/>
        <v/>
      </c>
      <c r="U38" s="6" t="str">
        <f t="shared" si="0"/>
        <v/>
      </c>
      <c r="V38" s="6"/>
    </row>
    <row r="39" spans="1:22" x14ac:dyDescent="0.3">
      <c r="A39" s="4">
        <f t="shared" si="1"/>
        <v>2011</v>
      </c>
      <c r="B39" s="6">
        <f t="shared" si="2"/>
        <v>0.32463883085617989</v>
      </c>
      <c r="C39" s="6">
        <f t="shared" si="0"/>
        <v>0.52796824916803742</v>
      </c>
      <c r="D39" s="6">
        <f t="shared" si="0"/>
        <v>0.66577894302398555</v>
      </c>
      <c r="E39" s="6">
        <f t="shared" si="0"/>
        <v>0.75861447861752995</v>
      </c>
      <c r="F39" s="6">
        <f t="shared" si="0"/>
        <v>0.7754867839944829</v>
      </c>
      <c r="G39" s="6">
        <f t="shared" si="0"/>
        <v>0.87885642145205944</v>
      </c>
      <c r="H39" s="6">
        <f t="shared" si="0"/>
        <v>0.75795220471717417</v>
      </c>
      <c r="I39" s="6">
        <f t="shared" si="0"/>
        <v>0.95354506249221671</v>
      </c>
      <c r="J39" s="6">
        <f t="shared" si="0"/>
        <v>0.97601430199409533</v>
      </c>
      <c r="K39" s="6" t="str">
        <f t="shared" si="0"/>
        <v/>
      </c>
      <c r="L39" s="6" t="str">
        <f t="shared" si="0"/>
        <v/>
      </c>
      <c r="M39" s="6" t="str">
        <f t="shared" si="0"/>
        <v/>
      </c>
      <c r="N39" s="6" t="str">
        <f t="shared" si="0"/>
        <v/>
      </c>
      <c r="O39" s="6" t="str">
        <f t="shared" si="0"/>
        <v/>
      </c>
      <c r="P39" s="6" t="str">
        <f t="shared" si="0"/>
        <v/>
      </c>
      <c r="Q39" s="6" t="str">
        <f t="shared" si="0"/>
        <v/>
      </c>
      <c r="R39" s="6" t="str">
        <f t="shared" si="0"/>
        <v/>
      </c>
      <c r="S39" s="6" t="str">
        <f t="shared" si="0"/>
        <v/>
      </c>
      <c r="T39" s="6" t="str">
        <f t="shared" si="0"/>
        <v/>
      </c>
      <c r="U39" s="6" t="str">
        <f t="shared" si="0"/>
        <v/>
      </c>
      <c r="V39" s="6"/>
    </row>
    <row r="40" spans="1:22" x14ac:dyDescent="0.3">
      <c r="A40" s="4">
        <f t="shared" si="1"/>
        <v>2012</v>
      </c>
      <c r="B40" s="6">
        <f t="shared" si="2"/>
        <v>0.32586538315704006</v>
      </c>
      <c r="C40" s="6">
        <f t="shared" si="0"/>
        <v>0.51682535269978092</v>
      </c>
      <c r="D40" s="6">
        <f t="shared" si="0"/>
        <v>0.55275373918261705</v>
      </c>
      <c r="E40" s="6">
        <f t="shared" si="0"/>
        <v>0.60319316901926168</v>
      </c>
      <c r="F40" s="6">
        <f t="shared" si="0"/>
        <v>0.844103920084876</v>
      </c>
      <c r="G40" s="6">
        <f t="shared" si="0"/>
        <v>0.84306910952894931</v>
      </c>
      <c r="H40" s="6">
        <f t="shared" si="0"/>
        <v>0.9303572107756416</v>
      </c>
      <c r="I40" s="6">
        <f t="shared" si="0"/>
        <v>0.94890453031167943</v>
      </c>
      <c r="J40" s="6" t="str">
        <f t="shared" si="0"/>
        <v/>
      </c>
      <c r="K40" s="6" t="str">
        <f t="shared" si="0"/>
        <v/>
      </c>
      <c r="L40" s="6" t="str">
        <f t="shared" si="0"/>
        <v/>
      </c>
      <c r="M40" s="6" t="str">
        <f t="shared" si="0"/>
        <v/>
      </c>
      <c r="N40" s="6" t="str">
        <f t="shared" si="0"/>
        <v/>
      </c>
      <c r="O40" s="6" t="str">
        <f t="shared" si="0"/>
        <v/>
      </c>
      <c r="P40" s="6" t="str">
        <f t="shared" si="0"/>
        <v/>
      </c>
      <c r="Q40" s="6" t="str">
        <f t="shared" si="0"/>
        <v/>
      </c>
      <c r="R40" s="6" t="str">
        <f t="shared" si="0"/>
        <v/>
      </c>
      <c r="S40" s="6" t="str">
        <f t="shared" si="0"/>
        <v/>
      </c>
      <c r="T40" s="6" t="str">
        <f t="shared" si="0"/>
        <v/>
      </c>
      <c r="U40" s="6" t="str">
        <f t="shared" si="0"/>
        <v/>
      </c>
      <c r="V40" s="6"/>
    </row>
    <row r="41" spans="1:22" x14ac:dyDescent="0.3">
      <c r="A41" s="4">
        <f t="shared" si="1"/>
        <v>2013</v>
      </c>
      <c r="B41" s="6">
        <f t="shared" si="2"/>
        <v>0.24410007853858789</v>
      </c>
      <c r="C41" s="6">
        <f t="shared" si="0"/>
        <v>0.46087889077373084</v>
      </c>
      <c r="D41" s="6">
        <f t="shared" si="0"/>
        <v>0.58648800706530446</v>
      </c>
      <c r="E41" s="6">
        <f t="shared" si="0"/>
        <v>0.69598563729657714</v>
      </c>
      <c r="F41" s="6">
        <f t="shared" si="0"/>
        <v>0.65994748540657855</v>
      </c>
      <c r="G41" s="6">
        <f t="shared" si="0"/>
        <v>0.91286457879511096</v>
      </c>
      <c r="H41" s="6">
        <f t="shared" si="0"/>
        <v>0.92689270510240918</v>
      </c>
      <c r="I41" s="6" t="str">
        <f t="shared" si="0"/>
        <v/>
      </c>
      <c r="J41" s="6" t="str">
        <f t="shared" si="0"/>
        <v/>
      </c>
      <c r="K41" s="6" t="str">
        <f t="shared" si="0"/>
        <v/>
      </c>
      <c r="L41" s="6" t="str">
        <f t="shared" si="0"/>
        <v/>
      </c>
      <c r="M41" s="6" t="str">
        <f t="shared" si="0"/>
        <v/>
      </c>
      <c r="N41" s="6" t="str">
        <f t="shared" si="0"/>
        <v/>
      </c>
      <c r="O41" s="6" t="str">
        <f t="shared" si="0"/>
        <v/>
      </c>
      <c r="P41" s="6" t="str">
        <f t="shared" si="0"/>
        <v/>
      </c>
      <c r="Q41" s="6" t="str">
        <f t="shared" si="0"/>
        <v/>
      </c>
      <c r="R41" s="6" t="str">
        <f t="shared" si="0"/>
        <v/>
      </c>
      <c r="S41" s="6" t="str">
        <f t="shared" si="0"/>
        <v/>
      </c>
      <c r="T41" s="6" t="str">
        <f t="shared" si="0"/>
        <v/>
      </c>
      <c r="U41" s="6" t="str">
        <f t="shared" si="0"/>
        <v/>
      </c>
      <c r="V41" s="6"/>
    </row>
    <row r="42" spans="1:22" x14ac:dyDescent="0.3">
      <c r="A42" s="4">
        <f t="shared" si="1"/>
        <v>2014</v>
      </c>
      <c r="B42" s="6">
        <f t="shared" si="2"/>
        <v>0.30467085810906774</v>
      </c>
      <c r="C42" s="6">
        <f t="shared" si="0"/>
        <v>0.54043541321027366</v>
      </c>
      <c r="D42" s="6">
        <f t="shared" si="0"/>
        <v>0.45591794738963048</v>
      </c>
      <c r="E42" s="6">
        <f t="shared" si="0"/>
        <v>0.79928318863784431</v>
      </c>
      <c r="F42" s="6">
        <f t="shared" si="0"/>
        <v>0.849213256131234</v>
      </c>
      <c r="G42" s="6">
        <f t="shared" si="0"/>
        <v>0.78169069320357087</v>
      </c>
      <c r="H42" s="6" t="str">
        <f t="shared" si="0"/>
        <v/>
      </c>
      <c r="I42" s="6" t="str">
        <f t="shared" si="0"/>
        <v/>
      </c>
      <c r="J42" s="6" t="str">
        <f t="shared" si="0"/>
        <v/>
      </c>
      <c r="K42" s="6" t="str">
        <f t="shared" si="0"/>
        <v/>
      </c>
      <c r="L42" s="6" t="str">
        <f t="shared" si="0"/>
        <v/>
      </c>
      <c r="M42" s="6" t="str">
        <f t="shared" ref="C42:U48" si="3">IF(N19="","",M19/N19)</f>
        <v/>
      </c>
      <c r="N42" s="6" t="str">
        <f t="shared" si="3"/>
        <v/>
      </c>
      <c r="O42" s="6" t="str">
        <f t="shared" si="3"/>
        <v/>
      </c>
      <c r="P42" s="6" t="str">
        <f t="shared" si="3"/>
        <v/>
      </c>
      <c r="Q42" s="6" t="str">
        <f t="shared" si="3"/>
        <v/>
      </c>
      <c r="R42" s="6" t="str">
        <f t="shared" si="3"/>
        <v/>
      </c>
      <c r="S42" s="6" t="str">
        <f t="shared" si="3"/>
        <v/>
      </c>
      <c r="T42" s="6" t="str">
        <f t="shared" si="3"/>
        <v/>
      </c>
      <c r="U42" s="6" t="str">
        <f t="shared" si="3"/>
        <v/>
      </c>
      <c r="V42" s="6"/>
    </row>
    <row r="43" spans="1:22" x14ac:dyDescent="0.3">
      <c r="A43" s="4">
        <f t="shared" si="1"/>
        <v>2015</v>
      </c>
      <c r="B43" s="6">
        <f t="shared" si="2"/>
        <v>0.28651318063130216</v>
      </c>
      <c r="C43" s="6">
        <f t="shared" si="3"/>
        <v>0.57980700929229767</v>
      </c>
      <c r="D43" s="6">
        <f t="shared" si="3"/>
        <v>0.6835960173988509</v>
      </c>
      <c r="E43" s="6">
        <f t="shared" si="3"/>
        <v>0.81324744404632865</v>
      </c>
      <c r="F43" s="6">
        <f t="shared" si="3"/>
        <v>0.87170893288517148</v>
      </c>
      <c r="G43" s="6" t="str">
        <f t="shared" si="3"/>
        <v/>
      </c>
      <c r="H43" s="6" t="str">
        <f t="shared" si="3"/>
        <v/>
      </c>
      <c r="I43" s="6" t="str">
        <f t="shared" si="3"/>
        <v/>
      </c>
      <c r="J43" s="6" t="str">
        <f t="shared" si="3"/>
        <v/>
      </c>
      <c r="K43" s="6" t="str">
        <f t="shared" si="3"/>
        <v/>
      </c>
      <c r="L43" s="6" t="str">
        <f t="shared" si="3"/>
        <v/>
      </c>
      <c r="M43" s="6" t="str">
        <f t="shared" si="3"/>
        <v/>
      </c>
      <c r="N43" s="6" t="str">
        <f t="shared" si="3"/>
        <v/>
      </c>
      <c r="O43" s="6" t="str">
        <f t="shared" si="3"/>
        <v/>
      </c>
      <c r="P43" s="6" t="str">
        <f t="shared" si="3"/>
        <v/>
      </c>
      <c r="Q43" s="6" t="str">
        <f t="shared" si="3"/>
        <v/>
      </c>
      <c r="R43" s="6" t="str">
        <f t="shared" si="3"/>
        <v/>
      </c>
      <c r="S43" s="6" t="str">
        <f t="shared" si="3"/>
        <v/>
      </c>
      <c r="T43" s="6" t="str">
        <f t="shared" si="3"/>
        <v/>
      </c>
      <c r="U43" s="6" t="str">
        <f t="shared" si="3"/>
        <v/>
      </c>
      <c r="V43" s="6"/>
    </row>
    <row r="44" spans="1:22" x14ac:dyDescent="0.3">
      <c r="A44" s="4">
        <f t="shared" si="1"/>
        <v>2016</v>
      </c>
      <c r="B44" s="6">
        <f t="shared" si="2"/>
        <v>0.24055401184684863</v>
      </c>
      <c r="C44" s="6">
        <f t="shared" si="3"/>
        <v>0.55652061536851072</v>
      </c>
      <c r="D44" s="6">
        <f t="shared" si="3"/>
        <v>0.60625711239679336</v>
      </c>
      <c r="E44" s="6">
        <f t="shared" si="3"/>
        <v>0.86161733198871548</v>
      </c>
      <c r="F44" s="6" t="str">
        <f t="shared" si="3"/>
        <v/>
      </c>
      <c r="G44" s="6" t="str">
        <f t="shared" si="3"/>
        <v/>
      </c>
      <c r="H44" s="6" t="str">
        <f t="shared" si="3"/>
        <v/>
      </c>
      <c r="I44" s="6" t="str">
        <f t="shared" si="3"/>
        <v/>
      </c>
      <c r="J44" s="6" t="str">
        <f t="shared" si="3"/>
        <v/>
      </c>
      <c r="K44" s="6" t="str">
        <f t="shared" si="3"/>
        <v/>
      </c>
      <c r="L44" s="6" t="str">
        <f t="shared" si="3"/>
        <v/>
      </c>
      <c r="M44" s="6" t="str">
        <f t="shared" si="3"/>
        <v/>
      </c>
      <c r="N44" s="6" t="str">
        <f t="shared" si="3"/>
        <v/>
      </c>
      <c r="O44" s="6" t="str">
        <f t="shared" si="3"/>
        <v/>
      </c>
      <c r="P44" s="6" t="str">
        <f t="shared" si="3"/>
        <v/>
      </c>
      <c r="Q44" s="6" t="str">
        <f t="shared" si="3"/>
        <v/>
      </c>
      <c r="R44" s="6" t="str">
        <f t="shared" si="3"/>
        <v/>
      </c>
      <c r="S44" s="6" t="str">
        <f t="shared" si="3"/>
        <v/>
      </c>
      <c r="T44" s="6" t="str">
        <f t="shared" si="3"/>
        <v/>
      </c>
      <c r="U44" s="6" t="str">
        <f t="shared" si="3"/>
        <v/>
      </c>
      <c r="V44" s="6"/>
    </row>
    <row r="45" spans="1:22" x14ac:dyDescent="0.3">
      <c r="A45" s="4">
        <f t="shared" si="1"/>
        <v>2017</v>
      </c>
      <c r="B45" s="6">
        <f t="shared" si="2"/>
        <v>0.22909308009398757</v>
      </c>
      <c r="C45" s="6">
        <f t="shared" si="3"/>
        <v>0.48576091144811379</v>
      </c>
      <c r="D45" s="6">
        <f t="shared" si="3"/>
        <v>0.80764168462107411</v>
      </c>
      <c r="E45" s="6" t="str">
        <f t="shared" si="3"/>
        <v/>
      </c>
      <c r="F45" s="6" t="str">
        <f t="shared" si="3"/>
        <v/>
      </c>
      <c r="G45" s="6" t="str">
        <f t="shared" si="3"/>
        <v/>
      </c>
      <c r="H45" s="6" t="str">
        <f t="shared" si="3"/>
        <v/>
      </c>
      <c r="I45" s="6" t="str">
        <f t="shared" si="3"/>
        <v/>
      </c>
      <c r="J45" s="6" t="str">
        <f t="shared" si="3"/>
        <v/>
      </c>
      <c r="K45" s="6" t="str">
        <f t="shared" si="3"/>
        <v/>
      </c>
      <c r="L45" s="6" t="str">
        <f t="shared" si="3"/>
        <v/>
      </c>
      <c r="M45" s="6" t="str">
        <f t="shared" si="3"/>
        <v/>
      </c>
      <c r="N45" s="6" t="str">
        <f t="shared" si="3"/>
        <v/>
      </c>
      <c r="O45" s="6" t="str">
        <f t="shared" si="3"/>
        <v/>
      </c>
      <c r="P45" s="6" t="str">
        <f t="shared" si="3"/>
        <v/>
      </c>
      <c r="Q45" s="6" t="str">
        <f t="shared" si="3"/>
        <v/>
      </c>
      <c r="R45" s="6" t="str">
        <f t="shared" si="3"/>
        <v/>
      </c>
      <c r="S45" s="6" t="str">
        <f t="shared" si="3"/>
        <v/>
      </c>
      <c r="T45" s="6" t="str">
        <f t="shared" si="3"/>
        <v/>
      </c>
      <c r="U45" s="6" t="str">
        <f t="shared" si="3"/>
        <v/>
      </c>
      <c r="V45" s="6"/>
    </row>
    <row r="46" spans="1:22" x14ac:dyDescent="0.3">
      <c r="A46" s="4">
        <f t="shared" si="1"/>
        <v>2018</v>
      </c>
      <c r="B46" s="6">
        <f t="shared" ref="B46:B48" si="4">IF(C23="","",B23/C23)</f>
        <v>0.40211038501601637</v>
      </c>
      <c r="C46" s="6">
        <f t="shared" si="3"/>
        <v>0.67497161749783385</v>
      </c>
      <c r="D46" s="6" t="str">
        <f t="shared" si="3"/>
        <v/>
      </c>
      <c r="E46" s="6" t="str">
        <f t="shared" si="3"/>
        <v/>
      </c>
      <c r="F46" s="6" t="str">
        <f t="shared" si="3"/>
        <v/>
      </c>
      <c r="G46" s="6" t="str">
        <f t="shared" si="3"/>
        <v/>
      </c>
      <c r="H46" s="6" t="str">
        <f t="shared" si="3"/>
        <v/>
      </c>
      <c r="I46" s="6" t="str">
        <f t="shared" si="3"/>
        <v/>
      </c>
      <c r="J46" s="6" t="str">
        <f t="shared" si="3"/>
        <v/>
      </c>
      <c r="K46" s="6" t="str">
        <f t="shared" si="3"/>
        <v/>
      </c>
      <c r="L46" s="6" t="str">
        <f t="shared" si="3"/>
        <v/>
      </c>
      <c r="M46" s="6" t="str">
        <f t="shared" si="3"/>
        <v/>
      </c>
      <c r="N46" s="6" t="str">
        <f t="shared" si="3"/>
        <v/>
      </c>
      <c r="O46" s="6" t="str">
        <f t="shared" si="3"/>
        <v/>
      </c>
      <c r="P46" s="6" t="str">
        <f t="shared" si="3"/>
        <v/>
      </c>
      <c r="Q46" s="6" t="str">
        <f t="shared" si="3"/>
        <v/>
      </c>
      <c r="R46" s="6" t="str">
        <f t="shared" si="3"/>
        <v/>
      </c>
      <c r="S46" s="6" t="str">
        <f t="shared" si="3"/>
        <v/>
      </c>
      <c r="T46" s="6" t="str">
        <f t="shared" si="3"/>
        <v/>
      </c>
      <c r="U46" s="6" t="str">
        <f t="shared" si="3"/>
        <v/>
      </c>
      <c r="V46" s="6"/>
    </row>
    <row r="47" spans="1:22" x14ac:dyDescent="0.3">
      <c r="A47" s="4">
        <f>A24</f>
        <v>2019</v>
      </c>
      <c r="B47" s="6">
        <f>IF(C24="","",B24/C24)</f>
        <v>0.33744418008791394</v>
      </c>
      <c r="C47" s="6" t="str">
        <f t="shared" si="3"/>
        <v/>
      </c>
      <c r="D47" s="6" t="str">
        <f t="shared" si="3"/>
        <v/>
      </c>
      <c r="E47" s="6" t="str">
        <f t="shared" si="3"/>
        <v/>
      </c>
      <c r="F47" s="6" t="str">
        <f t="shared" si="3"/>
        <v/>
      </c>
      <c r="G47" s="6" t="str">
        <f t="shared" si="3"/>
        <v/>
      </c>
      <c r="H47" s="6" t="str">
        <f t="shared" si="3"/>
        <v/>
      </c>
      <c r="I47" s="6" t="str">
        <f t="shared" si="3"/>
        <v/>
      </c>
      <c r="J47" s="6" t="str">
        <f t="shared" si="3"/>
        <v/>
      </c>
      <c r="K47" s="6" t="str">
        <f t="shared" si="3"/>
        <v/>
      </c>
      <c r="L47" s="6" t="str">
        <f t="shared" si="3"/>
        <v/>
      </c>
      <c r="M47" s="6" t="str">
        <f t="shared" si="3"/>
        <v/>
      </c>
      <c r="N47" s="6" t="str">
        <f t="shared" si="3"/>
        <v/>
      </c>
      <c r="O47" s="6" t="str">
        <f t="shared" si="3"/>
        <v/>
      </c>
      <c r="P47" s="6" t="str">
        <f t="shared" si="3"/>
        <v/>
      </c>
      <c r="Q47" s="6" t="str">
        <f t="shared" si="3"/>
        <v/>
      </c>
      <c r="R47" s="6" t="str">
        <f t="shared" si="3"/>
        <v/>
      </c>
      <c r="S47" s="6" t="str">
        <f t="shared" si="3"/>
        <v/>
      </c>
      <c r="T47" s="6" t="str">
        <f t="shared" si="3"/>
        <v/>
      </c>
      <c r="U47" s="6" t="str">
        <f t="shared" si="3"/>
        <v/>
      </c>
      <c r="V47" s="6"/>
    </row>
    <row r="48" spans="1:22" x14ac:dyDescent="0.3">
      <c r="A48" s="4">
        <f t="shared" si="1"/>
        <v>2020</v>
      </c>
      <c r="B48" s="6" t="str">
        <f t="shared" si="4"/>
        <v/>
      </c>
      <c r="C48" s="6" t="str">
        <f t="shared" si="3"/>
        <v/>
      </c>
      <c r="D48" s="6" t="str">
        <f t="shared" si="3"/>
        <v/>
      </c>
      <c r="E48" s="6" t="str">
        <f t="shared" si="3"/>
        <v/>
      </c>
      <c r="F48" s="6" t="str">
        <f t="shared" si="3"/>
        <v/>
      </c>
      <c r="G48" s="6" t="str">
        <f t="shared" si="3"/>
        <v/>
      </c>
      <c r="H48" s="6" t="str">
        <f t="shared" si="3"/>
        <v/>
      </c>
      <c r="I48" s="6" t="str">
        <f t="shared" si="3"/>
        <v/>
      </c>
      <c r="J48" s="6" t="str">
        <f t="shared" si="3"/>
        <v/>
      </c>
      <c r="K48" s="6" t="str">
        <f t="shared" si="3"/>
        <v/>
      </c>
      <c r="L48" s="6" t="str">
        <f t="shared" si="3"/>
        <v/>
      </c>
      <c r="M48" s="6" t="str">
        <f t="shared" si="3"/>
        <v/>
      </c>
      <c r="N48" s="6" t="str">
        <f t="shared" si="3"/>
        <v/>
      </c>
      <c r="O48" s="6" t="str">
        <f t="shared" si="3"/>
        <v/>
      </c>
      <c r="P48" s="6" t="str">
        <f t="shared" si="3"/>
        <v/>
      </c>
      <c r="Q48" s="6" t="str">
        <f t="shared" si="3"/>
        <v/>
      </c>
      <c r="R48" s="6" t="str">
        <f t="shared" si="3"/>
        <v/>
      </c>
      <c r="S48" s="6" t="str">
        <f t="shared" si="3"/>
        <v/>
      </c>
      <c r="T48" s="6" t="str">
        <f t="shared" si="3"/>
        <v/>
      </c>
      <c r="U48" s="6" t="str">
        <f t="shared" si="3"/>
        <v/>
      </c>
      <c r="V48" s="6"/>
    </row>
    <row r="49" spans="1:22" ht="15" thickBot="1" x14ac:dyDescent="0.35"/>
    <row r="50" spans="1:22" x14ac:dyDescent="0.3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6"/>
    </row>
    <row r="51" spans="1:22" x14ac:dyDescent="0.3">
      <c r="A51" s="47" t="s">
        <v>1</v>
      </c>
      <c r="B51" s="68">
        <f>B4</f>
        <v>1</v>
      </c>
      <c r="C51" s="68">
        <f t="shared" ref="C51:U51" si="5">C4</f>
        <v>2</v>
      </c>
      <c r="D51" s="68">
        <f t="shared" si="5"/>
        <v>3</v>
      </c>
      <c r="E51" s="68">
        <f t="shared" si="5"/>
        <v>4</v>
      </c>
      <c r="F51" s="68">
        <f t="shared" si="5"/>
        <v>5</v>
      </c>
      <c r="G51" s="68">
        <f t="shared" si="5"/>
        <v>6</v>
      </c>
      <c r="H51" s="68">
        <f t="shared" si="5"/>
        <v>7</v>
      </c>
      <c r="I51" s="68">
        <f t="shared" si="5"/>
        <v>8</v>
      </c>
      <c r="J51" s="68">
        <f t="shared" si="5"/>
        <v>9</v>
      </c>
      <c r="K51" s="68">
        <f t="shared" si="5"/>
        <v>10</v>
      </c>
      <c r="L51" s="68">
        <f t="shared" si="5"/>
        <v>11</v>
      </c>
      <c r="M51" s="68">
        <f t="shared" si="5"/>
        <v>12</v>
      </c>
      <c r="N51" s="68">
        <f t="shared" si="5"/>
        <v>13</v>
      </c>
      <c r="O51" s="68">
        <f t="shared" si="5"/>
        <v>14</v>
      </c>
      <c r="P51" s="68">
        <f t="shared" si="5"/>
        <v>15</v>
      </c>
      <c r="Q51" s="68">
        <f t="shared" si="5"/>
        <v>16</v>
      </c>
      <c r="R51" s="68">
        <f t="shared" si="5"/>
        <v>17</v>
      </c>
      <c r="S51" s="68">
        <f t="shared" si="5"/>
        <v>18</v>
      </c>
      <c r="T51" s="68">
        <f t="shared" si="5"/>
        <v>19</v>
      </c>
      <c r="U51" s="69">
        <f t="shared" si="5"/>
        <v>20</v>
      </c>
    </row>
    <row r="52" spans="1:22" x14ac:dyDescent="0.3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50"/>
    </row>
    <row r="53" spans="1:22" x14ac:dyDescent="0.3">
      <c r="A53" s="51" t="s">
        <v>8</v>
      </c>
      <c r="B53" s="52">
        <f>AVERAGE(B29:B48)</f>
        <v>0.29511842035888453</v>
      </c>
      <c r="C53" s="52">
        <f t="shared" ref="C53:T53" si="6">AVERAGE(C29:C48)</f>
        <v>0.58201478903549841</v>
      </c>
      <c r="D53" s="52">
        <f t="shared" si="6"/>
        <v>0.67166882643534387</v>
      </c>
      <c r="E53" s="52">
        <f t="shared" si="6"/>
        <v>0.76075988351116064</v>
      </c>
      <c r="F53" s="52">
        <f t="shared" si="6"/>
        <v>0.82817194064492905</v>
      </c>
      <c r="G53" s="52">
        <f t="shared" si="6"/>
        <v>0.8356948227266725</v>
      </c>
      <c r="H53" s="52">
        <f t="shared" si="6"/>
        <v>0.9107096395363643</v>
      </c>
      <c r="I53" s="52">
        <f t="shared" si="6"/>
        <v>0.92402893484904236</v>
      </c>
      <c r="J53" s="52">
        <f t="shared" si="6"/>
        <v>0.90530576633886772</v>
      </c>
      <c r="K53" s="52">
        <f t="shared" si="6"/>
        <v>0.95853401247075376</v>
      </c>
      <c r="L53" s="52">
        <f t="shared" si="6"/>
        <v>0.96318301454798905</v>
      </c>
      <c r="M53" s="52">
        <f t="shared" si="6"/>
        <v>0.95538477567802949</v>
      </c>
      <c r="N53" s="52">
        <f t="shared" si="6"/>
        <v>0.96688532136572003</v>
      </c>
      <c r="O53" s="52">
        <f t="shared" si="6"/>
        <v>0.99140918522987898</v>
      </c>
      <c r="P53" s="52">
        <f t="shared" si="6"/>
        <v>0.97448228903677203</v>
      </c>
      <c r="Q53" s="52">
        <f t="shared" si="6"/>
        <v>0.9987146241365894</v>
      </c>
      <c r="R53" s="52">
        <f t="shared" si="6"/>
        <v>0.99537901119748273</v>
      </c>
      <c r="S53" s="52">
        <f t="shared" si="6"/>
        <v>0.99635743836115576</v>
      </c>
      <c r="T53" s="52">
        <f t="shared" si="6"/>
        <v>0.99997010283256527</v>
      </c>
      <c r="U53" s="50"/>
    </row>
    <row r="54" spans="1:22" x14ac:dyDescent="0.3">
      <c r="A54" s="51" t="s">
        <v>6</v>
      </c>
      <c r="B54" s="52">
        <f>STDEV(B29:B48)</f>
        <v>6.1321835248520924E-2</v>
      </c>
      <c r="C54" s="52">
        <f t="shared" ref="C54:S54" si="7">STDEV(C29:C48)</f>
        <v>7.4052481210645157E-2</v>
      </c>
      <c r="D54" s="52">
        <f t="shared" si="7"/>
        <v>8.7459305947651E-2</v>
      </c>
      <c r="E54" s="52">
        <f t="shared" si="7"/>
        <v>6.5468539986043031E-2</v>
      </c>
      <c r="F54" s="52">
        <f t="shared" si="7"/>
        <v>6.5430441519127233E-2</v>
      </c>
      <c r="G54" s="52">
        <f t="shared" si="7"/>
        <v>9.2047346345567133E-2</v>
      </c>
      <c r="H54" s="52">
        <f t="shared" si="7"/>
        <v>5.1265158616217651E-2</v>
      </c>
      <c r="I54" s="52">
        <f t="shared" si="7"/>
        <v>4.4694109505657727E-2</v>
      </c>
      <c r="J54" s="52">
        <f t="shared" si="7"/>
        <v>8.696366445037304E-2</v>
      </c>
      <c r="K54" s="52">
        <f t="shared" si="7"/>
        <v>4.0377400048447552E-2</v>
      </c>
      <c r="L54" s="52">
        <f t="shared" si="7"/>
        <v>4.4879351161491089E-2</v>
      </c>
      <c r="M54" s="52">
        <f t="shared" si="7"/>
        <v>6.3946294118032765E-2</v>
      </c>
      <c r="N54" s="52">
        <f t="shared" si="7"/>
        <v>5.6583532677985521E-2</v>
      </c>
      <c r="O54" s="52">
        <f t="shared" si="7"/>
        <v>5.9693475493969132E-3</v>
      </c>
      <c r="P54" s="52">
        <f t="shared" si="7"/>
        <v>2.121176532830378E-2</v>
      </c>
      <c r="Q54" s="52">
        <f t="shared" si="7"/>
        <v>1.2776878933266713E-3</v>
      </c>
      <c r="R54" s="52">
        <f t="shared" si="7"/>
        <v>3.8250872957978055E-3</v>
      </c>
      <c r="S54" s="52">
        <f t="shared" si="7"/>
        <v>3.9257023873441226E-3</v>
      </c>
      <c r="T54" s="52"/>
      <c r="U54" s="50"/>
    </row>
    <row r="55" spans="1:22" x14ac:dyDescent="0.3">
      <c r="A55" s="51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50"/>
    </row>
    <row r="56" spans="1:22" x14ac:dyDescent="0.3">
      <c r="A56" s="51" t="s">
        <v>7</v>
      </c>
      <c r="B56" s="53">
        <f t="shared" ref="B56:S56" si="8">B53*C56</f>
        <v>3.7765108302156271E-2</v>
      </c>
      <c r="C56" s="53">
        <f t="shared" si="8"/>
        <v>0.12796594755498919</v>
      </c>
      <c r="D56" s="53">
        <f t="shared" si="8"/>
        <v>0.21986717514008783</v>
      </c>
      <c r="E56" s="53">
        <f t="shared" si="8"/>
        <v>0.32734461759519023</v>
      </c>
      <c r="F56" s="53">
        <f t="shared" si="8"/>
        <v>0.43028638166931943</v>
      </c>
      <c r="G56" s="53">
        <f t="shared" si="8"/>
        <v>0.51956165205771043</v>
      </c>
      <c r="H56" s="53">
        <f t="shared" si="8"/>
        <v>0.62171218239991588</v>
      </c>
      <c r="I56" s="53">
        <f t="shared" si="8"/>
        <v>0.68266783990166735</v>
      </c>
      <c r="J56" s="53">
        <f t="shared" si="8"/>
        <v>0.73879487335880245</v>
      </c>
      <c r="K56" s="53">
        <f t="shared" si="8"/>
        <v>0.81607220546771808</v>
      </c>
      <c r="L56" s="53">
        <f t="shared" si="8"/>
        <v>0.85137532403694194</v>
      </c>
      <c r="M56" s="53">
        <f t="shared" si="8"/>
        <v>0.88391854006736492</v>
      </c>
      <c r="N56" s="53">
        <f t="shared" si="8"/>
        <v>0.92519638429454198</v>
      </c>
      <c r="O56" s="53">
        <f t="shared" si="8"/>
        <v>0.95688326614340091</v>
      </c>
      <c r="P56" s="53">
        <f t="shared" si="8"/>
        <v>0.96517490497279135</v>
      </c>
      <c r="Q56" s="53">
        <f t="shared" si="8"/>
        <v>0.99044889356256993</v>
      </c>
      <c r="R56" s="53">
        <f t="shared" si="8"/>
        <v>0.99172363118126428</v>
      </c>
      <c r="S56" s="53">
        <f t="shared" si="8"/>
        <v>0.99632765009599622</v>
      </c>
      <c r="T56" s="53">
        <f>T53*U56</f>
        <v>0.99997010283256527</v>
      </c>
      <c r="U56" s="75">
        <v>1</v>
      </c>
      <c r="V56" s="6"/>
    </row>
    <row r="57" spans="1:22" ht="15" thickBot="1" x14ac:dyDescent="0.3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6"/>
    </row>
    <row r="58" spans="1:22" x14ac:dyDescent="0.3">
      <c r="A58" s="58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6"/>
    </row>
    <row r="59" spans="1:22" s="57" customFormat="1" x14ac:dyDescent="0.3">
      <c r="A59" s="47" t="s">
        <v>2</v>
      </c>
      <c r="B59" s="59">
        <f ca="1">OFFSET($A$49,-B$51,0)</f>
        <v>2020</v>
      </c>
      <c r="C59" s="59">
        <f t="shared" ref="C59:U59" ca="1" si="9">OFFSET($A$49,-C$51,0)</f>
        <v>2019</v>
      </c>
      <c r="D59" s="59">
        <f t="shared" ca="1" si="9"/>
        <v>2018</v>
      </c>
      <c r="E59" s="59">
        <f t="shared" ca="1" si="9"/>
        <v>2017</v>
      </c>
      <c r="F59" s="59">
        <f t="shared" ca="1" si="9"/>
        <v>2016</v>
      </c>
      <c r="G59" s="59">
        <f t="shared" ca="1" si="9"/>
        <v>2015</v>
      </c>
      <c r="H59" s="59">
        <f t="shared" ca="1" si="9"/>
        <v>2014</v>
      </c>
      <c r="I59" s="59">
        <f t="shared" ca="1" si="9"/>
        <v>2013</v>
      </c>
      <c r="J59" s="59">
        <f t="shared" ca="1" si="9"/>
        <v>2012</v>
      </c>
      <c r="K59" s="59">
        <f t="shared" ca="1" si="9"/>
        <v>2011</v>
      </c>
      <c r="L59" s="59">
        <f t="shared" ca="1" si="9"/>
        <v>2010</v>
      </c>
      <c r="M59" s="59">
        <f t="shared" ca="1" si="9"/>
        <v>2009</v>
      </c>
      <c r="N59" s="59">
        <f t="shared" ca="1" si="9"/>
        <v>2008</v>
      </c>
      <c r="O59" s="59">
        <f t="shared" ca="1" si="9"/>
        <v>2007</v>
      </c>
      <c r="P59" s="59">
        <f t="shared" ca="1" si="9"/>
        <v>2006</v>
      </c>
      <c r="Q59" s="59">
        <f t="shared" ca="1" si="9"/>
        <v>2005</v>
      </c>
      <c r="R59" s="59">
        <f t="shared" ca="1" si="9"/>
        <v>2004</v>
      </c>
      <c r="S59" s="59">
        <f t="shared" ca="1" si="9"/>
        <v>2003</v>
      </c>
      <c r="T59" s="59">
        <f t="shared" ca="1" si="9"/>
        <v>2002</v>
      </c>
      <c r="U59" s="60">
        <f t="shared" ca="1" si="9"/>
        <v>2001</v>
      </c>
    </row>
    <row r="60" spans="1:22" x14ac:dyDescent="0.3">
      <c r="A60" s="51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50"/>
    </row>
    <row r="61" spans="1:22" x14ac:dyDescent="0.3">
      <c r="A61" s="51" t="s">
        <v>9</v>
      </c>
      <c r="B61" s="61">
        <f ca="1">OFFSET(B26,-B51,0)</f>
        <v>605426.41999999993</v>
      </c>
      <c r="C61" s="61">
        <f t="shared" ref="C61:U61" ca="1" si="10">OFFSET(C26,-C51,0)</f>
        <v>3453774.2500000005</v>
      </c>
      <c r="D61" s="61">
        <f t="shared" ca="1" si="10"/>
        <v>7618857.8699999992</v>
      </c>
      <c r="E61" s="61">
        <f t="shared" ca="1" si="10"/>
        <v>14147213.259999996</v>
      </c>
      <c r="F61" s="61">
        <f t="shared" ca="1" si="10"/>
        <v>19538956.639999993</v>
      </c>
      <c r="G61" s="61">
        <f t="shared" ca="1" si="10"/>
        <v>25519045.819999985</v>
      </c>
      <c r="H61" s="61">
        <f t="shared" ca="1" si="10"/>
        <v>50413140.60999997</v>
      </c>
      <c r="I61" s="61">
        <f t="shared" ca="1" si="10"/>
        <v>67068581.279999994</v>
      </c>
      <c r="J61" s="61">
        <f t="shared" ca="1" si="10"/>
        <v>60325052.079999983</v>
      </c>
      <c r="K61" s="61">
        <f t="shared" ca="1" si="10"/>
        <v>47335083.170000002</v>
      </c>
      <c r="L61" s="61">
        <f t="shared" ca="1" si="10"/>
        <v>46480893.779999986</v>
      </c>
      <c r="M61" s="61">
        <f t="shared" ca="1" si="10"/>
        <v>84562941.839999989</v>
      </c>
      <c r="N61" s="61">
        <f t="shared" ca="1" si="10"/>
        <v>65538993.239999987</v>
      </c>
      <c r="O61" s="61">
        <f t="shared" ca="1" si="10"/>
        <v>85413289.48999998</v>
      </c>
      <c r="P61" s="61">
        <f t="shared" ca="1" si="10"/>
        <v>42928460.319999993</v>
      </c>
      <c r="Q61" s="61">
        <f t="shared" ca="1" si="10"/>
        <v>41958750.840000011</v>
      </c>
      <c r="R61" s="61">
        <f t="shared" ca="1" si="10"/>
        <v>69701537.469999999</v>
      </c>
      <c r="S61" s="61">
        <f t="shared" ca="1" si="10"/>
        <v>43829985.119999997</v>
      </c>
      <c r="T61" s="61">
        <f t="shared" ca="1" si="10"/>
        <v>44882186.74000001</v>
      </c>
      <c r="U61" s="62">
        <f t="shared" ca="1" si="10"/>
        <v>55241688.149999991</v>
      </c>
      <c r="V61" s="7"/>
    </row>
    <row r="62" spans="1:22" x14ac:dyDescent="0.3">
      <c r="A62" s="51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4"/>
      <c r="V62" s="8"/>
    </row>
    <row r="63" spans="1:22" x14ac:dyDescent="0.3">
      <c r="A63" s="51" t="s">
        <v>16</v>
      </c>
      <c r="B63" s="61">
        <f ca="1">B61/B56</f>
        <v>16031369.88661653</v>
      </c>
      <c r="C63" s="61">
        <f t="shared" ref="C63:U63" ca="1" si="11">C61/C56</f>
        <v>26989791.549942251</v>
      </c>
      <c r="D63" s="61">
        <f t="shared" ca="1" si="11"/>
        <v>34652093.315637782</v>
      </c>
      <c r="E63" s="61">
        <f t="shared" ca="1" si="11"/>
        <v>43218102.573157646</v>
      </c>
      <c r="F63" s="61">
        <f t="shared" ca="1" si="11"/>
        <v>45409191.348788559</v>
      </c>
      <c r="G63" s="61">
        <f t="shared" ca="1" si="11"/>
        <v>49116492.17938327</v>
      </c>
      <c r="H63" s="61">
        <f t="shared" ca="1" si="11"/>
        <v>81087586.888512596</v>
      </c>
      <c r="I63" s="61">
        <f t="shared" ca="1" si="11"/>
        <v>98244823.265236378</v>
      </c>
      <c r="J63" s="61">
        <f t="shared" ca="1" si="11"/>
        <v>81653317.118651107</v>
      </c>
      <c r="K63" s="61">
        <f t="shared" ca="1" si="11"/>
        <v>58003547.790076606</v>
      </c>
      <c r="L63" s="61">
        <f t="shared" ca="1" si="11"/>
        <v>54595068.083019912</v>
      </c>
      <c r="M63" s="61">
        <f t="shared" ca="1" si="11"/>
        <v>95668252.227807447</v>
      </c>
      <c r="N63" s="61">
        <f t="shared" ca="1" si="11"/>
        <v>70837926.252784878</v>
      </c>
      <c r="O63" s="61">
        <f t="shared" ca="1" si="11"/>
        <v>89261974.278479785</v>
      </c>
      <c r="P63" s="61">
        <f t="shared" ca="1" si="11"/>
        <v>44477389.640803151</v>
      </c>
      <c r="Q63" s="61">
        <f t="shared" ca="1" si="11"/>
        <v>42363367.875628144</v>
      </c>
      <c r="R63" s="61">
        <f t="shared" ca="1" si="11"/>
        <v>70283227.381581023</v>
      </c>
      <c r="S63" s="61">
        <f t="shared" ca="1" si="11"/>
        <v>43991537.438288473</v>
      </c>
      <c r="T63" s="61">
        <f t="shared" ca="1" si="11"/>
        <v>44883528.630370535</v>
      </c>
      <c r="U63" s="62">
        <f t="shared" ca="1" si="11"/>
        <v>55241688.149999991</v>
      </c>
      <c r="V63" s="7"/>
    </row>
    <row r="64" spans="1:22" x14ac:dyDescent="0.3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50"/>
    </row>
    <row r="65" spans="1:21" x14ac:dyDescent="0.3">
      <c r="A65" s="51" t="s">
        <v>14</v>
      </c>
      <c r="B65" s="65">
        <f ca="1">B63-B61</f>
        <v>15425943.46661653</v>
      </c>
      <c r="C65" s="65">
        <f t="shared" ref="C65:U65" ca="1" si="12">C63-C61</f>
        <v>23536017.299942251</v>
      </c>
      <c r="D65" s="65">
        <f t="shared" ca="1" si="12"/>
        <v>27033235.445637785</v>
      </c>
      <c r="E65" s="65">
        <f t="shared" ca="1" si="12"/>
        <v>29070889.313157648</v>
      </c>
      <c r="F65" s="65">
        <f t="shared" ca="1" si="12"/>
        <v>25870234.708788566</v>
      </c>
      <c r="G65" s="65">
        <f t="shared" ca="1" si="12"/>
        <v>23597446.359383285</v>
      </c>
      <c r="H65" s="65">
        <f t="shared" ca="1" si="12"/>
        <v>30674446.278512627</v>
      </c>
      <c r="I65" s="65">
        <f t="shared" ca="1" si="12"/>
        <v>31176241.985236384</v>
      </c>
      <c r="J65" s="65">
        <f t="shared" ca="1" si="12"/>
        <v>21328265.038651124</v>
      </c>
      <c r="K65" s="65">
        <f t="shared" ca="1" si="12"/>
        <v>10668464.620076604</v>
      </c>
      <c r="L65" s="65">
        <f t="shared" ca="1" si="12"/>
        <v>8114174.303019926</v>
      </c>
      <c r="M65" s="65">
        <f t="shared" ca="1" si="12"/>
        <v>11105310.387807459</v>
      </c>
      <c r="N65" s="65">
        <f t="shared" ca="1" si="12"/>
        <v>5298933.0127848908</v>
      </c>
      <c r="O65" s="65">
        <f t="shared" ca="1" si="12"/>
        <v>3848684.788479805</v>
      </c>
      <c r="P65" s="65">
        <f t="shared" ca="1" si="12"/>
        <v>1548929.320803158</v>
      </c>
      <c r="Q65" s="65">
        <f t="shared" ca="1" si="12"/>
        <v>404617.03562813252</v>
      </c>
      <c r="R65" s="65">
        <f t="shared" ca="1" si="12"/>
        <v>581689.91158102453</v>
      </c>
      <c r="S65" s="65">
        <f t="shared" ca="1" si="12"/>
        <v>161552.31828847528</v>
      </c>
      <c r="T65" s="65">
        <f t="shared" ca="1" si="12"/>
        <v>1341.8903705254197</v>
      </c>
      <c r="U65" s="66">
        <f t="shared" ca="1" si="12"/>
        <v>0</v>
      </c>
    </row>
    <row r="66" spans="1:21" ht="15" thickBot="1" x14ac:dyDescent="0.35">
      <c r="A66" s="67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6"/>
    </row>
  </sheetData>
  <mergeCells count="2">
    <mergeCell ref="B1:V1"/>
    <mergeCell ref="B27:T2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8"/>
  <sheetViews>
    <sheetView workbookViewId="0"/>
  </sheetViews>
  <sheetFormatPr defaultColWidth="9.109375" defaultRowHeight="14.4" x14ac:dyDescent="0.3"/>
  <cols>
    <col min="1" max="1" width="35.6640625" style="1" customWidth="1"/>
    <col min="2" max="2" width="12.6640625" style="1" customWidth="1"/>
    <col min="3" max="8" width="11.5546875" style="1" bestFit="1" customWidth="1"/>
    <col min="9" max="9" width="12.5546875" style="1" bestFit="1" customWidth="1"/>
    <col min="10" max="21" width="11.5546875" style="1" bestFit="1" customWidth="1"/>
    <col min="22" max="22" width="9" style="1" customWidth="1"/>
    <col min="23" max="23" width="13.109375" style="1" customWidth="1"/>
    <col min="24" max="24" width="18.6640625" style="1" bestFit="1" customWidth="1"/>
    <col min="25" max="25" width="23.109375" style="1" bestFit="1" customWidth="1"/>
    <col min="26" max="26" width="18.6640625" style="1" bestFit="1" customWidth="1"/>
    <col min="27" max="27" width="23.109375" style="1" bestFit="1" customWidth="1"/>
    <col min="28" max="28" width="18.6640625" style="1" bestFit="1" customWidth="1"/>
    <col min="29" max="29" width="23.109375" style="1" bestFit="1" customWidth="1"/>
    <col min="30" max="30" width="18.6640625" style="1" bestFit="1" customWidth="1"/>
    <col min="31" max="31" width="23.109375" style="1" bestFit="1" customWidth="1"/>
    <col min="32" max="32" width="18.6640625" style="1" bestFit="1" customWidth="1"/>
    <col min="33" max="33" width="23.109375" style="1" bestFit="1" customWidth="1"/>
    <col min="34" max="34" width="18.6640625" style="1" bestFit="1" customWidth="1"/>
    <col min="35" max="35" width="23.109375" style="1" bestFit="1" customWidth="1"/>
    <col min="36" max="36" width="18.6640625" style="1" bestFit="1" customWidth="1"/>
    <col min="37" max="37" width="23.109375" style="1" bestFit="1" customWidth="1"/>
    <col min="38" max="38" width="18.6640625" style="1" bestFit="1" customWidth="1"/>
    <col min="39" max="39" width="23.109375" style="1" bestFit="1" customWidth="1"/>
    <col min="40" max="40" width="18.6640625" style="1" bestFit="1" customWidth="1"/>
    <col min="41" max="41" width="23.109375" style="1" bestFit="1" customWidth="1"/>
    <col min="42" max="42" width="18.6640625" style="1" bestFit="1" customWidth="1"/>
    <col min="43" max="43" width="23.109375" style="1" bestFit="1" customWidth="1"/>
    <col min="44" max="44" width="18.6640625" style="1" bestFit="1" customWidth="1"/>
    <col min="45" max="45" width="23.109375" style="1" bestFit="1" customWidth="1"/>
    <col min="46" max="46" width="23.6640625" style="1" bestFit="1" customWidth="1"/>
    <col min="47" max="47" width="28.109375" style="1" bestFit="1" customWidth="1"/>
    <col min="48" max="16384" width="9.109375" style="1"/>
  </cols>
  <sheetData>
    <row r="1" spans="1:25" ht="18" x14ac:dyDescent="0.35">
      <c r="B1" s="78" t="s">
        <v>4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3" spans="1:25" ht="15.6" x14ac:dyDescent="0.3">
      <c r="B3" s="11" t="s">
        <v>1</v>
      </c>
    </row>
    <row r="4" spans="1:25" ht="15.6" x14ac:dyDescent="0.3">
      <c r="A4" s="9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5" x14ac:dyDescent="0.3">
      <c r="V5" s="3"/>
    </row>
    <row r="6" spans="1:25" x14ac:dyDescent="0.3">
      <c r="A6" s="4">
        <v>2001</v>
      </c>
      <c r="B6" s="2">
        <v>22681958.469999976</v>
      </c>
      <c r="C6" s="2">
        <v>31026236.139999971</v>
      </c>
      <c r="D6" s="2">
        <v>34826424.189999968</v>
      </c>
      <c r="E6" s="2">
        <v>36984696.159999967</v>
      </c>
      <c r="F6" s="2">
        <v>41392613.659999959</v>
      </c>
      <c r="G6" s="2">
        <v>44786073.629999958</v>
      </c>
      <c r="H6" s="2">
        <v>46543602.259999961</v>
      </c>
      <c r="I6" s="2">
        <v>47871822.739999957</v>
      </c>
      <c r="J6" s="2">
        <v>49258303.679999955</v>
      </c>
      <c r="K6" s="2">
        <v>50470102.519999951</v>
      </c>
      <c r="L6" s="2">
        <v>51458421.939999953</v>
      </c>
      <c r="M6" s="2">
        <v>53327523.599999949</v>
      </c>
      <c r="N6" s="2">
        <v>51064865.289999947</v>
      </c>
      <c r="O6" s="2">
        <v>54818398.91999995</v>
      </c>
      <c r="P6" s="2">
        <v>55455874.509999953</v>
      </c>
      <c r="Q6" s="2">
        <v>55397915.73999995</v>
      </c>
      <c r="R6" s="2">
        <v>55346065.98999995</v>
      </c>
      <c r="S6" s="2">
        <v>55577632.649999946</v>
      </c>
      <c r="T6" s="2">
        <v>55469771.579999946</v>
      </c>
      <c r="U6" s="2">
        <v>55923948.149999946</v>
      </c>
      <c r="V6" s="2"/>
      <c r="X6" s="38"/>
      <c r="Y6" s="38"/>
    </row>
    <row r="7" spans="1:25" x14ac:dyDescent="0.3">
      <c r="A7" s="4">
        <v>2002</v>
      </c>
      <c r="B7" s="2">
        <v>19192196.350000024</v>
      </c>
      <c r="C7" s="2">
        <v>24726617.260000035</v>
      </c>
      <c r="D7" s="2">
        <v>30158416.920000035</v>
      </c>
      <c r="E7" s="2">
        <v>34212057.370000035</v>
      </c>
      <c r="F7" s="2">
        <v>37384830.350000031</v>
      </c>
      <c r="G7" s="2">
        <v>37813643.780000031</v>
      </c>
      <c r="H7" s="2">
        <v>37516832.630000032</v>
      </c>
      <c r="I7" s="2">
        <v>37722910.560000032</v>
      </c>
      <c r="J7" s="2">
        <v>40227292.75000003</v>
      </c>
      <c r="K7" s="2">
        <v>42389623.440000027</v>
      </c>
      <c r="L7" s="2">
        <v>43160682.970000029</v>
      </c>
      <c r="M7" s="2">
        <v>43534056.580000028</v>
      </c>
      <c r="N7" s="2">
        <v>44372726.460000031</v>
      </c>
      <c r="O7" s="2">
        <v>44579388.330000028</v>
      </c>
      <c r="P7" s="2">
        <v>44829016.130000025</v>
      </c>
      <c r="Q7" s="2">
        <v>45139507.940000027</v>
      </c>
      <c r="R7" s="2">
        <v>45466878.590000026</v>
      </c>
      <c r="S7" s="2">
        <v>45691819.170000024</v>
      </c>
      <c r="T7" s="2">
        <v>45760985.820000023</v>
      </c>
      <c r="U7" s="2" t="s">
        <v>0</v>
      </c>
      <c r="V7" s="2"/>
      <c r="X7" s="38"/>
      <c r="Y7" s="38"/>
    </row>
    <row r="8" spans="1:25" x14ac:dyDescent="0.3">
      <c r="A8" s="4">
        <v>2003</v>
      </c>
      <c r="B8" s="2">
        <v>19822164.140000019</v>
      </c>
      <c r="C8" s="2">
        <v>25198015.100000016</v>
      </c>
      <c r="D8" s="2">
        <v>26450283.120000016</v>
      </c>
      <c r="E8" s="2">
        <v>30451784.810000017</v>
      </c>
      <c r="F8" s="2">
        <v>30791446.240000017</v>
      </c>
      <c r="G8" s="2">
        <v>32226987.990000017</v>
      </c>
      <c r="H8" s="2">
        <v>34110158.830000021</v>
      </c>
      <c r="I8" s="2">
        <v>35579041.19000002</v>
      </c>
      <c r="J8" s="2">
        <v>36146918.590000018</v>
      </c>
      <c r="K8" s="2">
        <v>37435870.290000021</v>
      </c>
      <c r="L8" s="2">
        <v>38329841.670000024</v>
      </c>
      <c r="M8" s="2">
        <v>39836632.670000024</v>
      </c>
      <c r="N8" s="2">
        <v>41564631.850000024</v>
      </c>
      <c r="O8" s="2">
        <v>41178185.410000026</v>
      </c>
      <c r="P8" s="2">
        <v>42225681.840000026</v>
      </c>
      <c r="Q8" s="2">
        <v>42738866.420000024</v>
      </c>
      <c r="R8" s="2">
        <v>43241215.700000025</v>
      </c>
      <c r="S8" s="2">
        <v>43176114.700000025</v>
      </c>
      <c r="T8" s="2" t="s">
        <v>0</v>
      </c>
      <c r="U8" s="2" t="s">
        <v>0</v>
      </c>
      <c r="V8" s="2"/>
      <c r="X8" s="38"/>
      <c r="Y8" s="38"/>
    </row>
    <row r="9" spans="1:25" x14ac:dyDescent="0.3">
      <c r="A9" s="4">
        <v>2004</v>
      </c>
      <c r="B9" s="2">
        <v>19278634.889999978</v>
      </c>
      <c r="C9" s="2">
        <v>25860649.339999974</v>
      </c>
      <c r="D9" s="2">
        <v>32519311.169999972</v>
      </c>
      <c r="E9" s="2">
        <v>39584642.429999977</v>
      </c>
      <c r="F9" s="2">
        <v>43005461.98999998</v>
      </c>
      <c r="G9" s="2">
        <v>48044373.819999978</v>
      </c>
      <c r="H9" s="2">
        <v>50608263.909999974</v>
      </c>
      <c r="I9" s="2">
        <v>53039652.759999976</v>
      </c>
      <c r="J9" s="2">
        <v>59943786.539999977</v>
      </c>
      <c r="K9" s="2">
        <v>62391673.639999978</v>
      </c>
      <c r="L9" s="2">
        <v>64165684.199999981</v>
      </c>
      <c r="M9" s="2">
        <v>67679679.199999988</v>
      </c>
      <c r="N9" s="2">
        <v>68263799.999999985</v>
      </c>
      <c r="O9" s="2">
        <v>68553441.959999979</v>
      </c>
      <c r="P9" s="2">
        <v>71249676.199999973</v>
      </c>
      <c r="Q9" s="2">
        <v>73693200.24999997</v>
      </c>
      <c r="R9" s="2">
        <v>73994817.709999964</v>
      </c>
      <c r="S9" s="2" t="s">
        <v>0</v>
      </c>
      <c r="T9" s="2" t="s">
        <v>0</v>
      </c>
      <c r="U9" s="2" t="s">
        <v>0</v>
      </c>
      <c r="V9" s="2"/>
      <c r="X9" s="38"/>
      <c r="Y9" s="38"/>
    </row>
    <row r="10" spans="1:25" x14ac:dyDescent="0.3">
      <c r="A10" s="4">
        <v>2005</v>
      </c>
      <c r="B10" s="2">
        <v>21094799.689999994</v>
      </c>
      <c r="C10" s="2">
        <v>29420114.799999986</v>
      </c>
      <c r="D10" s="2">
        <v>31079820.709999986</v>
      </c>
      <c r="E10" s="2">
        <v>32846133.61999999</v>
      </c>
      <c r="F10" s="2">
        <v>35220719.429999992</v>
      </c>
      <c r="G10" s="2">
        <v>37464200.389999993</v>
      </c>
      <c r="H10" s="2">
        <v>40504311.569999993</v>
      </c>
      <c r="I10" s="2">
        <v>40444672.569999993</v>
      </c>
      <c r="J10" s="2">
        <v>41167720.969999991</v>
      </c>
      <c r="K10" s="2">
        <v>40665501.089999989</v>
      </c>
      <c r="L10" s="2">
        <v>40616220.129999988</v>
      </c>
      <c r="M10" s="2">
        <v>40949615.709999986</v>
      </c>
      <c r="N10" s="2">
        <v>41100118.509999983</v>
      </c>
      <c r="O10" s="2">
        <v>40661738.479999982</v>
      </c>
      <c r="P10" s="2">
        <v>43937670.859999985</v>
      </c>
      <c r="Q10" s="2">
        <v>44825690.309999987</v>
      </c>
      <c r="R10" s="2" t="s">
        <v>0</v>
      </c>
      <c r="S10" s="2" t="s">
        <v>0</v>
      </c>
      <c r="T10" s="2" t="s">
        <v>0</v>
      </c>
      <c r="U10" s="2" t="s">
        <v>0</v>
      </c>
      <c r="V10" s="2"/>
      <c r="X10" s="38"/>
      <c r="Y10" s="38"/>
    </row>
    <row r="11" spans="1:25" x14ac:dyDescent="0.3">
      <c r="A11" s="4">
        <v>2006</v>
      </c>
      <c r="B11" s="2">
        <v>16953596.939999998</v>
      </c>
      <c r="C11" s="2">
        <v>21813921.519999996</v>
      </c>
      <c r="D11" s="2">
        <v>25258334.029999997</v>
      </c>
      <c r="E11" s="2">
        <v>27105920.279999997</v>
      </c>
      <c r="F11" s="2">
        <v>35340093.310000002</v>
      </c>
      <c r="G11" s="2">
        <v>36021614.300000004</v>
      </c>
      <c r="H11" s="2">
        <v>37201868.960000008</v>
      </c>
      <c r="I11" s="2">
        <v>36146866.45000001</v>
      </c>
      <c r="J11" s="2">
        <v>39304203.850000009</v>
      </c>
      <c r="K11" s="2">
        <v>42612219.56000001</v>
      </c>
      <c r="L11" s="2">
        <v>41322254.780000009</v>
      </c>
      <c r="M11" s="2">
        <v>41649976.870000012</v>
      </c>
      <c r="N11" s="2">
        <v>41704653.520000011</v>
      </c>
      <c r="O11" s="2">
        <v>42267238.970000014</v>
      </c>
      <c r="P11" s="2">
        <v>41725334.340000011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/>
      <c r="X11" s="38"/>
      <c r="Y11" s="38"/>
    </row>
    <row r="12" spans="1:25" x14ac:dyDescent="0.3">
      <c r="A12" s="4">
        <v>2007</v>
      </c>
      <c r="B12" s="2">
        <v>15690546.119999997</v>
      </c>
      <c r="C12" s="2">
        <v>24268115.119999979</v>
      </c>
      <c r="D12" s="2">
        <v>28352252.019999981</v>
      </c>
      <c r="E12" s="2">
        <v>33974702.519999981</v>
      </c>
      <c r="F12" s="2">
        <v>41709093.149999976</v>
      </c>
      <c r="G12" s="2">
        <v>42949789.169999979</v>
      </c>
      <c r="H12" s="2">
        <v>56703892.499999978</v>
      </c>
      <c r="I12" s="2">
        <v>61623958.769999981</v>
      </c>
      <c r="J12" s="2">
        <v>74631820.109999985</v>
      </c>
      <c r="K12" s="2">
        <v>85993521.859999985</v>
      </c>
      <c r="L12" s="2">
        <v>85263992.289999992</v>
      </c>
      <c r="M12" s="2">
        <v>85868857.339999989</v>
      </c>
      <c r="N12" s="2">
        <v>86806722.959999993</v>
      </c>
      <c r="O12" s="2">
        <v>91146135.149999991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/>
      <c r="X12" s="38"/>
      <c r="Y12" s="38"/>
    </row>
    <row r="13" spans="1:25" x14ac:dyDescent="0.3">
      <c r="A13" s="4">
        <v>2008</v>
      </c>
      <c r="B13" s="2">
        <v>20741434.900000017</v>
      </c>
      <c r="C13" s="2">
        <v>27988604.420000009</v>
      </c>
      <c r="D13" s="2">
        <v>32687493.880000006</v>
      </c>
      <c r="E13" s="2">
        <v>38743976.050000004</v>
      </c>
      <c r="F13" s="2">
        <v>42805489.930000007</v>
      </c>
      <c r="G13" s="2">
        <v>44607445.350000009</v>
      </c>
      <c r="H13" s="2">
        <v>47572712.460000008</v>
      </c>
      <c r="I13" s="2">
        <v>55734544.440000005</v>
      </c>
      <c r="J13" s="2">
        <v>54833593.560000002</v>
      </c>
      <c r="K13" s="2">
        <v>55069895.730000004</v>
      </c>
      <c r="L13" s="2">
        <v>56332149.380000003</v>
      </c>
      <c r="M13" s="2">
        <v>60496314.030000001</v>
      </c>
      <c r="N13" s="2">
        <v>72863223.769999996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/>
      <c r="X13" s="38"/>
      <c r="Y13" s="38"/>
    </row>
    <row r="14" spans="1:25" x14ac:dyDescent="0.3">
      <c r="A14" s="4">
        <v>2009</v>
      </c>
      <c r="B14" s="2">
        <v>23842632.500000004</v>
      </c>
      <c r="C14" s="2">
        <v>29682424.359999985</v>
      </c>
      <c r="D14" s="2">
        <v>36384366.359999985</v>
      </c>
      <c r="E14" s="2">
        <v>39462280.939999983</v>
      </c>
      <c r="F14" s="2">
        <v>41660799.499999985</v>
      </c>
      <c r="G14" s="2">
        <v>50416012.169999987</v>
      </c>
      <c r="H14" s="2">
        <v>76652258.619999975</v>
      </c>
      <c r="I14" s="2">
        <v>81929218.729999974</v>
      </c>
      <c r="J14" s="2">
        <v>80037573.149999976</v>
      </c>
      <c r="K14" s="2">
        <v>82741746.559999973</v>
      </c>
      <c r="L14" s="2">
        <v>82639045.339999974</v>
      </c>
      <c r="M14" s="2">
        <v>82439387.48999998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/>
      <c r="X14" s="38"/>
      <c r="Y14" s="38"/>
    </row>
    <row r="15" spans="1:25" x14ac:dyDescent="0.3">
      <c r="A15" s="4">
        <v>2010</v>
      </c>
      <c r="B15" s="2">
        <v>22666001.969999988</v>
      </c>
      <c r="C15" s="2">
        <v>26804510.079999976</v>
      </c>
      <c r="D15" s="2">
        <v>30376178.939999979</v>
      </c>
      <c r="E15" s="2">
        <v>36152416.109999977</v>
      </c>
      <c r="F15" s="2">
        <v>38854251.739999972</v>
      </c>
      <c r="G15" s="2">
        <v>43435413.549999975</v>
      </c>
      <c r="H15" s="2">
        <v>50087498.139999971</v>
      </c>
      <c r="I15" s="2">
        <v>53334386.979999974</v>
      </c>
      <c r="J15" s="2">
        <v>56511933.959999971</v>
      </c>
      <c r="K15" s="2">
        <v>61060007.659999974</v>
      </c>
      <c r="L15" s="2">
        <v>60104342.019999973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/>
      <c r="X15" s="38"/>
      <c r="Y15" s="38"/>
    </row>
    <row r="16" spans="1:25" x14ac:dyDescent="0.3">
      <c r="A16" s="4">
        <v>2011</v>
      </c>
      <c r="B16" s="2">
        <v>16595235.819999989</v>
      </c>
      <c r="C16" s="2">
        <v>24992531.699999984</v>
      </c>
      <c r="D16" s="2">
        <v>31848597.349999987</v>
      </c>
      <c r="E16" s="2">
        <v>37899669.289999992</v>
      </c>
      <c r="F16" s="2">
        <v>43014068.00999999</v>
      </c>
      <c r="G16" s="2">
        <v>43942340.969999991</v>
      </c>
      <c r="H16" s="2">
        <v>42661394.649999991</v>
      </c>
      <c r="I16" s="2">
        <v>52196260.679999977</v>
      </c>
      <c r="J16" s="2">
        <v>51204730.30999998</v>
      </c>
      <c r="K16" s="2">
        <v>50500816.179999977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/>
      <c r="X16" s="38"/>
      <c r="Y16" s="38"/>
    </row>
    <row r="17" spans="1:25" x14ac:dyDescent="0.3">
      <c r="A17" s="4">
        <v>2012</v>
      </c>
      <c r="B17" s="2">
        <v>21512553.209999982</v>
      </c>
      <c r="C17" s="2">
        <v>31738753.419999972</v>
      </c>
      <c r="D17" s="2">
        <v>45742630.199999966</v>
      </c>
      <c r="E17" s="2">
        <v>57324160.159999974</v>
      </c>
      <c r="F17" s="2">
        <v>65162005.989999972</v>
      </c>
      <c r="G17" s="2">
        <v>70645150.889999971</v>
      </c>
      <c r="H17" s="2">
        <v>76344467.559999973</v>
      </c>
      <c r="I17" s="2">
        <v>75721909.729999974</v>
      </c>
      <c r="J17" s="2">
        <v>72350407.659999967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/>
      <c r="X17" s="38"/>
      <c r="Y17" s="38"/>
    </row>
    <row r="18" spans="1:25" x14ac:dyDescent="0.3">
      <c r="A18" s="4">
        <v>2013</v>
      </c>
      <c r="B18" s="2">
        <v>24527277.710000012</v>
      </c>
      <c r="C18" s="2">
        <v>35891144.100000009</v>
      </c>
      <c r="D18" s="2">
        <v>53644753.179999992</v>
      </c>
      <c r="E18" s="2">
        <v>55986047.379999995</v>
      </c>
      <c r="F18" s="2">
        <v>63720447.109999985</v>
      </c>
      <c r="G18" s="2">
        <v>78673023.829999998</v>
      </c>
      <c r="H18" s="2">
        <v>79765235.890000001</v>
      </c>
      <c r="I18" s="2">
        <v>86836673.310000002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/>
      <c r="X18" s="38"/>
      <c r="Y18" s="38"/>
    </row>
    <row r="19" spans="1:25" x14ac:dyDescent="0.3">
      <c r="A19" s="4">
        <v>2014</v>
      </c>
      <c r="B19" s="2">
        <v>23779793.719999991</v>
      </c>
      <c r="C19" s="2">
        <v>39107211.619999982</v>
      </c>
      <c r="D19" s="2">
        <v>45347704.48999998</v>
      </c>
      <c r="E19" s="2">
        <v>53862356.759999976</v>
      </c>
      <c r="F19" s="2">
        <v>59539184.229999974</v>
      </c>
      <c r="G19" s="2">
        <v>63731009.399999976</v>
      </c>
      <c r="H19" s="2">
        <v>66099932.759999976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/>
      <c r="X19" s="38"/>
      <c r="Y19" s="38"/>
    </row>
    <row r="20" spans="1:25" x14ac:dyDescent="0.3">
      <c r="A20" s="4">
        <v>2015</v>
      </c>
      <c r="B20" s="2">
        <v>27877953.160000004</v>
      </c>
      <c r="C20" s="2">
        <v>34245047.950000003</v>
      </c>
      <c r="D20" s="2">
        <v>40245981.410000004</v>
      </c>
      <c r="E20" s="2">
        <v>43788860.950000003</v>
      </c>
      <c r="F20" s="2">
        <v>46357327.359999999</v>
      </c>
      <c r="G20" s="2">
        <v>46163914.619999997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/>
      <c r="X20" s="38"/>
      <c r="Y20" s="38"/>
    </row>
    <row r="21" spans="1:25" x14ac:dyDescent="0.3">
      <c r="A21" s="4">
        <v>2016</v>
      </c>
      <c r="B21" s="2">
        <v>22669992.160000011</v>
      </c>
      <c r="C21" s="2">
        <v>32170753.889999993</v>
      </c>
      <c r="D21" s="2">
        <v>48538913.839999989</v>
      </c>
      <c r="E21" s="2">
        <v>46143255.719999991</v>
      </c>
      <c r="F21" s="2">
        <v>50435931.589999989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/>
      <c r="X21" s="38"/>
      <c r="Y21" s="38"/>
    </row>
    <row r="22" spans="1:25" x14ac:dyDescent="0.3">
      <c r="A22" s="4">
        <v>2017</v>
      </c>
      <c r="B22" s="2">
        <v>20290343.570000019</v>
      </c>
      <c r="C22" s="2">
        <v>31959928.629999999</v>
      </c>
      <c r="D22" s="2">
        <v>34731176.079999998</v>
      </c>
      <c r="E22" s="2">
        <v>36774529.670000002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/>
      <c r="X22" s="38"/>
      <c r="Y22" s="38"/>
    </row>
    <row r="23" spans="1:25" x14ac:dyDescent="0.3">
      <c r="A23" s="4">
        <v>2018</v>
      </c>
      <c r="B23" s="2">
        <v>21487956.990000002</v>
      </c>
      <c r="C23" s="2">
        <v>27795857.540000007</v>
      </c>
      <c r="D23" s="2">
        <v>29813929.210000005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/>
      <c r="X23" s="38"/>
      <c r="Y23" s="38"/>
    </row>
    <row r="24" spans="1:25" x14ac:dyDescent="0.3">
      <c r="A24" s="4">
        <v>2019</v>
      </c>
      <c r="B24" s="2">
        <v>15750839.340000004</v>
      </c>
      <c r="C24" s="2">
        <v>25113941.140000001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/>
      <c r="X24" s="38"/>
      <c r="Y24" s="38"/>
    </row>
    <row r="25" spans="1:25" x14ac:dyDescent="0.3">
      <c r="A25" s="4">
        <v>2020</v>
      </c>
      <c r="B25" s="2">
        <v>10477712.609999999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/>
      <c r="X25" s="38"/>
      <c r="Y25" s="38"/>
    </row>
    <row r="27" spans="1:25" ht="18" x14ac:dyDescent="0.35">
      <c r="B27" s="78" t="s">
        <v>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9" spans="1:25" x14ac:dyDescent="0.3">
      <c r="A29" s="4">
        <f>A6</f>
        <v>2001</v>
      </c>
      <c r="B29" s="6">
        <f>IF(C6="","",B6/C6)</f>
        <v>0.73105736601926086</v>
      </c>
      <c r="C29" s="6">
        <f t="shared" ref="C29:U42" si="0">IF(D6="","",C6/D6)</f>
        <v>0.89088204895031453</v>
      </c>
      <c r="D29" s="6">
        <f t="shared" si="0"/>
        <v>0.94164418816196105</v>
      </c>
      <c r="E29" s="6">
        <f t="shared" si="0"/>
        <v>0.89350956341615084</v>
      </c>
      <c r="F29" s="6">
        <f t="shared" si="0"/>
        <v>0.9242295719416026</v>
      </c>
      <c r="G29" s="6">
        <f t="shared" si="0"/>
        <v>0.96223909313717992</v>
      </c>
      <c r="H29" s="6">
        <f t="shared" si="0"/>
        <v>0.97225464993857058</v>
      </c>
      <c r="I29" s="6">
        <f t="shared" si="0"/>
        <v>0.97185284842516939</v>
      </c>
      <c r="J29" s="6">
        <f t="shared" si="0"/>
        <v>0.97598976860568509</v>
      </c>
      <c r="K29" s="6">
        <f t="shared" si="0"/>
        <v>0.98079382571909468</v>
      </c>
      <c r="L29" s="6">
        <f t="shared" si="0"/>
        <v>0.96495052584815699</v>
      </c>
      <c r="M29" s="6">
        <f t="shared" si="0"/>
        <v>1.0443094933698591</v>
      </c>
      <c r="N29" s="6">
        <f t="shared" si="0"/>
        <v>0.93152785006585515</v>
      </c>
      <c r="O29" s="6">
        <f t="shared" si="0"/>
        <v>0.98850481404120583</v>
      </c>
      <c r="P29" s="6">
        <f t="shared" si="0"/>
        <v>1.0010462265452733</v>
      </c>
      <c r="Q29" s="6">
        <f t="shared" si="0"/>
        <v>1.0009368281028206</v>
      </c>
      <c r="R29" s="6">
        <f t="shared" si="0"/>
        <v>0.99583345585339544</v>
      </c>
      <c r="S29" s="6">
        <f t="shared" si="0"/>
        <v>1.0019445017876889</v>
      </c>
      <c r="T29" s="6">
        <f t="shared" si="0"/>
        <v>0.99187867478916547</v>
      </c>
      <c r="U29" s="6" t="str">
        <f t="shared" si="0"/>
        <v/>
      </c>
      <c r="V29" s="6"/>
      <c r="X29" s="38"/>
      <c r="Y29" s="38"/>
    </row>
    <row r="30" spans="1:25" x14ac:dyDescent="0.3">
      <c r="A30" s="4">
        <f t="shared" ref="A30:A48" si="1">A7</f>
        <v>2002</v>
      </c>
      <c r="B30" s="6">
        <f t="shared" ref="B30:Q45" si="2">IF(C7="","",B7/C7)</f>
        <v>0.77617557420792127</v>
      </c>
      <c r="C30" s="6">
        <f t="shared" si="2"/>
        <v>0.81989108797027688</v>
      </c>
      <c r="D30" s="6">
        <f t="shared" si="2"/>
        <v>0.88151427415895289</v>
      </c>
      <c r="E30" s="6">
        <f t="shared" si="2"/>
        <v>0.91513207495403293</v>
      </c>
      <c r="F30" s="6">
        <f t="shared" si="2"/>
        <v>0.98865982256312457</v>
      </c>
      <c r="G30" s="6">
        <f t="shared" si="2"/>
        <v>1.0079114128030802</v>
      </c>
      <c r="H30" s="6">
        <f t="shared" si="2"/>
        <v>0.99453706177649726</v>
      </c>
      <c r="I30" s="6">
        <f t="shared" si="2"/>
        <v>0.93774420253523039</v>
      </c>
      <c r="J30" s="6">
        <f t="shared" si="2"/>
        <v>0.94898915077505586</v>
      </c>
      <c r="K30" s="6">
        <f t="shared" si="2"/>
        <v>0.98213514066642671</v>
      </c>
      <c r="L30" s="6">
        <f t="shared" si="2"/>
        <v>0.99142341331518524</v>
      </c>
      <c r="M30" s="6">
        <f t="shared" si="2"/>
        <v>0.98109942870524247</v>
      </c>
      <c r="N30" s="6">
        <f t="shared" si="2"/>
        <v>0.9953641833649628</v>
      </c>
      <c r="O30" s="6">
        <f t="shared" si="2"/>
        <v>0.99443155746991863</v>
      </c>
      <c r="P30" s="6">
        <f t="shared" si="2"/>
        <v>0.99312150654338738</v>
      </c>
      <c r="Q30" s="6">
        <f t="shared" si="2"/>
        <v>0.99279979932310547</v>
      </c>
      <c r="R30" s="6">
        <f t="shared" si="0"/>
        <v>0.99507700537894783</v>
      </c>
      <c r="S30" s="6">
        <f t="shared" si="0"/>
        <v>0.99848852360235274</v>
      </c>
      <c r="T30" s="6" t="str">
        <f t="shared" si="0"/>
        <v/>
      </c>
      <c r="U30" s="6" t="str">
        <f t="shared" si="0"/>
        <v/>
      </c>
      <c r="V30" s="6"/>
      <c r="X30" s="38"/>
      <c r="Y30" s="38"/>
    </row>
    <row r="31" spans="1:25" x14ac:dyDescent="0.3">
      <c r="A31" s="4">
        <f t="shared" si="1"/>
        <v>2003</v>
      </c>
      <c r="B31" s="6">
        <f t="shared" si="2"/>
        <v>0.78665577670838072</v>
      </c>
      <c r="C31" s="6">
        <f t="shared" si="0"/>
        <v>0.95265578011703345</v>
      </c>
      <c r="D31" s="6">
        <f t="shared" si="0"/>
        <v>0.86859549563459559</v>
      </c>
      <c r="E31" s="6">
        <f t="shared" si="0"/>
        <v>0.98896896796101907</v>
      </c>
      <c r="F31" s="6">
        <f t="shared" si="0"/>
        <v>0.95545529261234574</v>
      </c>
      <c r="G31" s="6">
        <f t="shared" si="0"/>
        <v>0.94479149600605938</v>
      </c>
      <c r="H31" s="6">
        <f t="shared" si="0"/>
        <v>0.95871495377978733</v>
      </c>
      <c r="I31" s="6">
        <f t="shared" si="0"/>
        <v>0.98428974246902745</v>
      </c>
      <c r="J31" s="6">
        <f t="shared" si="0"/>
        <v>0.965569073457755</v>
      </c>
      <c r="K31" s="6">
        <f t="shared" si="0"/>
        <v>0.97667688304854916</v>
      </c>
      <c r="L31" s="6">
        <f t="shared" si="0"/>
        <v>0.96217574380641047</v>
      </c>
      <c r="M31" s="6">
        <f t="shared" si="0"/>
        <v>0.95842621230867464</v>
      </c>
      <c r="N31" s="6">
        <f t="shared" si="0"/>
        <v>1.0093847369948981</v>
      </c>
      <c r="O31" s="6">
        <f t="shared" si="0"/>
        <v>0.97519290667776226</v>
      </c>
      <c r="P31" s="6">
        <f t="shared" si="0"/>
        <v>0.98799255518485518</v>
      </c>
      <c r="Q31" s="6">
        <f t="shared" si="0"/>
        <v>0.98838262819701439</v>
      </c>
      <c r="R31" s="6">
        <f t="shared" si="0"/>
        <v>1.0015078012566054</v>
      </c>
      <c r="S31" s="6" t="str">
        <f t="shared" si="0"/>
        <v/>
      </c>
      <c r="T31" s="6" t="str">
        <f t="shared" si="0"/>
        <v/>
      </c>
      <c r="U31" s="6" t="str">
        <f t="shared" si="0"/>
        <v/>
      </c>
      <c r="V31" s="6"/>
      <c r="X31" s="38"/>
      <c r="Y31" s="38"/>
    </row>
    <row r="32" spans="1:25" x14ac:dyDescent="0.3">
      <c r="A32" s="4">
        <f t="shared" si="1"/>
        <v>2004</v>
      </c>
      <c r="B32" s="6">
        <f t="shared" si="2"/>
        <v>0.74548147018801802</v>
      </c>
      <c r="C32" s="6">
        <f t="shared" si="0"/>
        <v>0.79523976399159368</v>
      </c>
      <c r="D32" s="6">
        <f t="shared" si="0"/>
        <v>0.82151332369632801</v>
      </c>
      <c r="E32" s="6">
        <f t="shared" si="0"/>
        <v>0.9204561606431424</v>
      </c>
      <c r="F32" s="6">
        <f t="shared" si="0"/>
        <v>0.89511962734953177</v>
      </c>
      <c r="G32" s="6">
        <f t="shared" si="0"/>
        <v>0.94933850932805097</v>
      </c>
      <c r="H32" s="6">
        <f t="shared" si="0"/>
        <v>0.95415903529757573</v>
      </c>
      <c r="I32" s="6">
        <f t="shared" si="0"/>
        <v>0.88482319555517353</v>
      </c>
      <c r="J32" s="6">
        <f t="shared" si="0"/>
        <v>0.96076580483921115</v>
      </c>
      <c r="K32" s="6">
        <f t="shared" si="0"/>
        <v>0.97235265886871036</v>
      </c>
      <c r="L32" s="6">
        <f t="shared" si="0"/>
        <v>0.94807902399159116</v>
      </c>
      <c r="M32" s="6">
        <f t="shared" si="0"/>
        <v>0.99144318364931339</v>
      </c>
      <c r="N32" s="6">
        <f t="shared" si="0"/>
        <v>0.9957749464983976</v>
      </c>
      <c r="O32" s="6">
        <f t="shared" si="0"/>
        <v>0.96215794395427734</v>
      </c>
      <c r="P32" s="6">
        <f t="shared" si="0"/>
        <v>0.96684193328949641</v>
      </c>
      <c r="Q32" s="6">
        <f t="shared" si="0"/>
        <v>0.99592380291844096</v>
      </c>
      <c r="R32" s="6" t="str">
        <f t="shared" si="0"/>
        <v/>
      </c>
      <c r="S32" s="6" t="str">
        <f t="shared" si="0"/>
        <v/>
      </c>
      <c r="T32" s="6" t="str">
        <f t="shared" si="0"/>
        <v/>
      </c>
      <c r="U32" s="6" t="str">
        <f t="shared" si="0"/>
        <v/>
      </c>
      <c r="V32" s="6"/>
      <c r="X32" s="38"/>
      <c r="Y32" s="38"/>
    </row>
    <row r="33" spans="1:25" x14ac:dyDescent="0.3">
      <c r="A33" s="4">
        <f t="shared" si="1"/>
        <v>2005</v>
      </c>
      <c r="B33" s="6">
        <f t="shared" si="2"/>
        <v>0.71701962529391639</v>
      </c>
      <c r="C33" s="6">
        <f t="shared" si="0"/>
        <v>0.94659860089006287</v>
      </c>
      <c r="D33" s="6">
        <f t="shared" si="0"/>
        <v>0.94622463238947252</v>
      </c>
      <c r="E33" s="6">
        <f t="shared" si="0"/>
        <v>0.93257986070615584</v>
      </c>
      <c r="F33" s="6">
        <f t="shared" si="0"/>
        <v>0.94011667307334723</v>
      </c>
      <c r="G33" s="6">
        <f t="shared" si="0"/>
        <v>0.92494351682175746</v>
      </c>
      <c r="H33" s="6">
        <f t="shared" si="0"/>
        <v>1.0014745823420075</v>
      </c>
      <c r="I33" s="6">
        <f t="shared" si="0"/>
        <v>0.98243652106642232</v>
      </c>
      <c r="J33" s="6">
        <f t="shared" si="0"/>
        <v>1.0123500231532498</v>
      </c>
      <c r="K33" s="6">
        <f t="shared" si="0"/>
        <v>1.00121333200978</v>
      </c>
      <c r="L33" s="6">
        <f t="shared" si="0"/>
        <v>0.99185839539103215</v>
      </c>
      <c r="M33" s="6">
        <f t="shared" si="0"/>
        <v>0.99633814194566428</v>
      </c>
      <c r="N33" s="6">
        <f t="shared" si="0"/>
        <v>1.0107811433152476</v>
      </c>
      <c r="O33" s="6">
        <f t="shared" si="0"/>
        <v>0.92544137374877677</v>
      </c>
      <c r="P33" s="6">
        <f t="shared" si="0"/>
        <v>0.98018949749889517</v>
      </c>
      <c r="Q33" s="6" t="str">
        <f t="shared" si="0"/>
        <v/>
      </c>
      <c r="R33" s="6" t="str">
        <f t="shared" si="0"/>
        <v/>
      </c>
      <c r="S33" s="6" t="str">
        <f t="shared" si="0"/>
        <v/>
      </c>
      <c r="T33" s="6" t="str">
        <f t="shared" si="0"/>
        <v/>
      </c>
      <c r="U33" s="6" t="str">
        <f t="shared" si="0"/>
        <v/>
      </c>
      <c r="V33" s="6"/>
      <c r="X33" s="38"/>
      <c r="Y33" s="38"/>
    </row>
    <row r="34" spans="1:25" x14ac:dyDescent="0.3">
      <c r="A34" s="4">
        <f t="shared" si="1"/>
        <v>2006</v>
      </c>
      <c r="B34" s="6">
        <f t="shared" si="2"/>
        <v>0.77719161703484485</v>
      </c>
      <c r="C34" s="6">
        <f t="shared" si="0"/>
        <v>0.86363263286054492</v>
      </c>
      <c r="D34" s="6">
        <f t="shared" si="0"/>
        <v>0.93183827625423832</v>
      </c>
      <c r="E34" s="6">
        <f t="shared" si="0"/>
        <v>0.76700194428547186</v>
      </c>
      <c r="F34" s="6">
        <f t="shared" si="0"/>
        <v>0.98108022077178247</v>
      </c>
      <c r="G34" s="6">
        <f t="shared" si="0"/>
        <v>0.96827431811909692</v>
      </c>
      <c r="H34" s="6">
        <f t="shared" si="0"/>
        <v>1.0291865551183896</v>
      </c>
      <c r="I34" s="6">
        <f t="shared" si="0"/>
        <v>0.91966921879273744</v>
      </c>
      <c r="J34" s="6">
        <f t="shared" si="0"/>
        <v>0.92236931696688174</v>
      </c>
      <c r="K34" s="6">
        <f t="shared" si="0"/>
        <v>1.0312171924515683</v>
      </c>
      <c r="L34" s="6">
        <f t="shared" si="0"/>
        <v>0.99213151807927991</v>
      </c>
      <c r="M34" s="6">
        <f t="shared" si="0"/>
        <v>0.99868895565877847</v>
      </c>
      <c r="N34" s="6">
        <f t="shared" si="0"/>
        <v>0.98668979891496322</v>
      </c>
      <c r="O34" s="6">
        <f t="shared" si="0"/>
        <v>1.0129874245125103</v>
      </c>
      <c r="P34" s="6" t="str">
        <f t="shared" si="0"/>
        <v/>
      </c>
      <c r="Q34" s="6" t="str">
        <f t="shared" si="0"/>
        <v/>
      </c>
      <c r="R34" s="6" t="str">
        <f t="shared" si="0"/>
        <v/>
      </c>
      <c r="S34" s="6" t="str">
        <f t="shared" si="0"/>
        <v/>
      </c>
      <c r="T34" s="6" t="str">
        <f t="shared" si="0"/>
        <v/>
      </c>
      <c r="U34" s="6" t="str">
        <f t="shared" si="0"/>
        <v/>
      </c>
      <c r="V34" s="6"/>
      <c r="X34" s="38"/>
      <c r="Y34" s="38"/>
    </row>
    <row r="35" spans="1:25" x14ac:dyDescent="0.3">
      <c r="A35" s="4">
        <f t="shared" si="1"/>
        <v>2007</v>
      </c>
      <c r="B35" s="6">
        <f t="shared" si="2"/>
        <v>0.64654984709006158</v>
      </c>
      <c r="C35" s="6">
        <f t="shared" si="0"/>
        <v>0.85595017647561089</v>
      </c>
      <c r="D35" s="6">
        <f t="shared" si="0"/>
        <v>0.83451067756398412</v>
      </c>
      <c r="E35" s="6">
        <f t="shared" si="0"/>
        <v>0.81456344298389527</v>
      </c>
      <c r="F35" s="6">
        <f t="shared" si="0"/>
        <v>0.97111287286907988</v>
      </c>
      <c r="G35" s="6">
        <f t="shared" si="0"/>
        <v>0.75743987363830445</v>
      </c>
      <c r="H35" s="6">
        <f t="shared" si="0"/>
        <v>0.92015984743266432</v>
      </c>
      <c r="I35" s="6">
        <f t="shared" si="0"/>
        <v>0.8257062293157571</v>
      </c>
      <c r="J35" s="6">
        <f t="shared" si="0"/>
        <v>0.86787723651442972</v>
      </c>
      <c r="K35" s="6">
        <f t="shared" si="0"/>
        <v>1.0085561272749077</v>
      </c>
      <c r="L35" s="6">
        <f t="shared" si="0"/>
        <v>0.99295594388073638</v>
      </c>
      <c r="M35" s="6">
        <f t="shared" si="0"/>
        <v>0.98919593335608158</v>
      </c>
      <c r="N35" s="6">
        <f t="shared" si="0"/>
        <v>0.95239060676726894</v>
      </c>
      <c r="O35" s="6" t="str">
        <f t="shared" si="0"/>
        <v/>
      </c>
      <c r="P35" s="6" t="str">
        <f t="shared" si="0"/>
        <v/>
      </c>
      <c r="Q35" s="6" t="str">
        <f t="shared" si="0"/>
        <v/>
      </c>
      <c r="R35" s="6" t="str">
        <f t="shared" si="0"/>
        <v/>
      </c>
      <c r="S35" s="6" t="str">
        <f t="shared" si="0"/>
        <v/>
      </c>
      <c r="T35" s="6" t="str">
        <f t="shared" si="0"/>
        <v/>
      </c>
      <c r="U35" s="6" t="str">
        <f t="shared" si="0"/>
        <v/>
      </c>
      <c r="V35" s="6"/>
      <c r="X35" s="38"/>
      <c r="Y35" s="38"/>
    </row>
    <row r="36" spans="1:25" x14ac:dyDescent="0.3">
      <c r="A36" s="4">
        <f t="shared" si="1"/>
        <v>2008</v>
      </c>
      <c r="B36" s="6">
        <f t="shared" si="2"/>
        <v>0.74106713535093827</v>
      </c>
      <c r="C36" s="6">
        <f t="shared" si="0"/>
        <v>0.85624809668033208</v>
      </c>
      <c r="D36" s="6">
        <f t="shared" si="0"/>
        <v>0.84367938483691074</v>
      </c>
      <c r="E36" s="6">
        <f t="shared" si="0"/>
        <v>0.90511698647435612</v>
      </c>
      <c r="F36" s="6">
        <f t="shared" si="0"/>
        <v>0.95960415563228385</v>
      </c>
      <c r="G36" s="6">
        <f t="shared" si="0"/>
        <v>0.93766873998422418</v>
      </c>
      <c r="H36" s="6">
        <f t="shared" si="0"/>
        <v>0.85355882851457654</v>
      </c>
      <c r="I36" s="6">
        <f t="shared" si="0"/>
        <v>1.0164306371606699</v>
      </c>
      <c r="J36" s="6">
        <f t="shared" si="0"/>
        <v>0.99570904998334198</v>
      </c>
      <c r="K36" s="6">
        <f t="shared" si="0"/>
        <v>0.97759265954002206</v>
      </c>
      <c r="L36" s="6">
        <f t="shared" si="0"/>
        <v>0.93116663855032555</v>
      </c>
      <c r="M36" s="6">
        <f t="shared" si="0"/>
        <v>0.83027226768009366</v>
      </c>
      <c r="N36" s="6" t="str">
        <f t="shared" si="0"/>
        <v/>
      </c>
      <c r="O36" s="6" t="str">
        <f t="shared" si="0"/>
        <v/>
      </c>
      <c r="P36" s="6" t="str">
        <f t="shared" si="0"/>
        <v/>
      </c>
      <c r="Q36" s="6" t="str">
        <f t="shared" si="0"/>
        <v/>
      </c>
      <c r="R36" s="6" t="str">
        <f t="shared" si="0"/>
        <v/>
      </c>
      <c r="S36" s="6" t="str">
        <f t="shared" si="0"/>
        <v/>
      </c>
      <c r="T36" s="6" t="str">
        <f t="shared" si="0"/>
        <v/>
      </c>
      <c r="U36" s="6" t="str">
        <f t="shared" si="0"/>
        <v/>
      </c>
      <c r="V36" s="6"/>
      <c r="X36" s="38"/>
      <c r="Y36" s="38"/>
    </row>
    <row r="37" spans="1:25" x14ac:dyDescent="0.3">
      <c r="A37" s="4">
        <f t="shared" si="1"/>
        <v>2009</v>
      </c>
      <c r="B37" s="6">
        <f t="shared" si="2"/>
        <v>0.80325758471839381</v>
      </c>
      <c r="C37" s="6">
        <f t="shared" si="0"/>
        <v>0.81580160188338646</v>
      </c>
      <c r="D37" s="6">
        <f t="shared" si="0"/>
        <v>0.92200363216004211</v>
      </c>
      <c r="E37" s="6">
        <f t="shared" si="0"/>
        <v>0.94722812364654685</v>
      </c>
      <c r="F37" s="6">
        <f t="shared" si="0"/>
        <v>0.82634063478725939</v>
      </c>
      <c r="G37" s="6">
        <f t="shared" si="0"/>
        <v>0.6577237654526924</v>
      </c>
      <c r="H37" s="6">
        <f t="shared" si="0"/>
        <v>0.9355912311651553</v>
      </c>
      <c r="I37" s="6">
        <f t="shared" si="0"/>
        <v>1.0236344694816624</v>
      </c>
      <c r="J37" s="6">
        <f t="shared" si="0"/>
        <v>0.96731790755662772</v>
      </c>
      <c r="K37" s="6">
        <f t="shared" si="0"/>
        <v>1.001242768712749</v>
      </c>
      <c r="L37" s="6">
        <f t="shared" si="0"/>
        <v>1.0024218744956617</v>
      </c>
      <c r="M37" s="6" t="str">
        <f t="shared" si="0"/>
        <v/>
      </c>
      <c r="N37" s="6" t="str">
        <f t="shared" si="0"/>
        <v/>
      </c>
      <c r="O37" s="6" t="str">
        <f t="shared" si="0"/>
        <v/>
      </c>
      <c r="P37" s="6" t="str">
        <f t="shared" si="0"/>
        <v/>
      </c>
      <c r="Q37" s="6" t="str">
        <f t="shared" si="0"/>
        <v/>
      </c>
      <c r="R37" s="6" t="str">
        <f t="shared" si="0"/>
        <v/>
      </c>
      <c r="S37" s="6" t="str">
        <f t="shared" si="0"/>
        <v/>
      </c>
      <c r="T37" s="6" t="str">
        <f t="shared" si="0"/>
        <v/>
      </c>
      <c r="U37" s="6" t="str">
        <f t="shared" si="0"/>
        <v/>
      </c>
      <c r="V37" s="6"/>
      <c r="X37" s="38"/>
      <c r="Y37" s="38"/>
    </row>
    <row r="38" spans="1:25" x14ac:dyDescent="0.3">
      <c r="A38" s="4">
        <f t="shared" si="1"/>
        <v>2010</v>
      </c>
      <c r="B38" s="6">
        <f t="shared" si="2"/>
        <v>0.84560403836338305</v>
      </c>
      <c r="C38" s="6">
        <f t="shared" si="0"/>
        <v>0.88241875757135613</v>
      </c>
      <c r="D38" s="6">
        <f t="shared" si="0"/>
        <v>0.84022541806266016</v>
      </c>
      <c r="E38" s="6">
        <f t="shared" si="0"/>
        <v>0.93046229153813587</v>
      </c>
      <c r="F38" s="6">
        <f t="shared" si="0"/>
        <v>0.89452933826158987</v>
      </c>
      <c r="G38" s="6">
        <f t="shared" si="0"/>
        <v>0.86719071950036908</v>
      </c>
      <c r="H38" s="6">
        <f t="shared" si="0"/>
        <v>0.93912203694742824</v>
      </c>
      <c r="I38" s="6">
        <f t="shared" si="0"/>
        <v>0.94377210692790814</v>
      </c>
      <c r="J38" s="6">
        <f t="shared" si="0"/>
        <v>0.9255146883484684</v>
      </c>
      <c r="K38" s="6">
        <f t="shared" si="0"/>
        <v>1.0159001098403506</v>
      </c>
      <c r="L38" s="6" t="str">
        <f t="shared" si="0"/>
        <v/>
      </c>
      <c r="M38" s="6" t="str">
        <f t="shared" si="0"/>
        <v/>
      </c>
      <c r="N38" s="6" t="str">
        <f t="shared" si="0"/>
        <v/>
      </c>
      <c r="O38" s="6" t="str">
        <f t="shared" si="0"/>
        <v/>
      </c>
      <c r="P38" s="6" t="str">
        <f t="shared" si="0"/>
        <v/>
      </c>
      <c r="Q38" s="6" t="str">
        <f t="shared" si="0"/>
        <v/>
      </c>
      <c r="R38" s="6" t="str">
        <f t="shared" si="0"/>
        <v/>
      </c>
      <c r="S38" s="6" t="str">
        <f t="shared" si="0"/>
        <v/>
      </c>
      <c r="T38" s="6" t="str">
        <f t="shared" si="0"/>
        <v/>
      </c>
      <c r="U38" s="6" t="str">
        <f t="shared" si="0"/>
        <v/>
      </c>
      <c r="V38" s="6"/>
      <c r="X38" s="38"/>
      <c r="Y38" s="38"/>
    </row>
    <row r="39" spans="1:25" x14ac:dyDescent="0.3">
      <c r="A39" s="4">
        <f t="shared" si="1"/>
        <v>2011</v>
      </c>
      <c r="B39" s="6">
        <f t="shared" si="2"/>
        <v>0.66400779317607106</v>
      </c>
      <c r="C39" s="6">
        <f t="shared" si="0"/>
        <v>0.78472943173429877</v>
      </c>
      <c r="D39" s="6">
        <f t="shared" si="0"/>
        <v>0.84033971658964823</v>
      </c>
      <c r="E39" s="6">
        <f t="shared" si="0"/>
        <v>0.8810993947651965</v>
      </c>
      <c r="F39" s="6">
        <f t="shared" si="0"/>
        <v>0.97887520465435041</v>
      </c>
      <c r="G39" s="6">
        <f t="shared" si="0"/>
        <v>1.0300258894606953</v>
      </c>
      <c r="H39" s="6">
        <f t="shared" si="0"/>
        <v>0.81732664551479151</v>
      </c>
      <c r="I39" s="6">
        <f t="shared" si="0"/>
        <v>1.0193640385174796</v>
      </c>
      <c r="J39" s="6">
        <f t="shared" si="0"/>
        <v>1.0139386683868838</v>
      </c>
      <c r="K39" s="6" t="str">
        <f t="shared" si="0"/>
        <v/>
      </c>
      <c r="L39" s="6" t="str">
        <f t="shared" si="0"/>
        <v/>
      </c>
      <c r="M39" s="6" t="str">
        <f t="shared" si="0"/>
        <v/>
      </c>
      <c r="N39" s="6" t="str">
        <f t="shared" si="0"/>
        <v/>
      </c>
      <c r="O39" s="6" t="str">
        <f t="shared" si="0"/>
        <v/>
      </c>
      <c r="P39" s="6" t="str">
        <f t="shared" si="0"/>
        <v/>
      </c>
      <c r="Q39" s="6" t="str">
        <f t="shared" si="0"/>
        <v/>
      </c>
      <c r="R39" s="6" t="str">
        <f t="shared" si="0"/>
        <v/>
      </c>
      <c r="S39" s="6" t="str">
        <f t="shared" si="0"/>
        <v/>
      </c>
      <c r="T39" s="6" t="str">
        <f t="shared" si="0"/>
        <v/>
      </c>
      <c r="U39" s="6" t="str">
        <f t="shared" si="0"/>
        <v/>
      </c>
      <c r="V39" s="6"/>
      <c r="X39" s="38"/>
      <c r="Y39" s="38"/>
    </row>
    <row r="40" spans="1:25" x14ac:dyDescent="0.3">
      <c r="A40" s="4">
        <f t="shared" si="1"/>
        <v>2012</v>
      </c>
      <c r="B40" s="6">
        <f t="shared" si="2"/>
        <v>0.67780082365944416</v>
      </c>
      <c r="C40" s="6">
        <f t="shared" si="0"/>
        <v>0.69385501623384993</v>
      </c>
      <c r="D40" s="6">
        <f t="shared" si="0"/>
        <v>0.7979642453081861</v>
      </c>
      <c r="E40" s="6">
        <f t="shared" si="0"/>
        <v>0.87971754842533811</v>
      </c>
      <c r="F40" s="6">
        <f t="shared" si="0"/>
        <v>0.92238469546851587</v>
      </c>
      <c r="G40" s="6">
        <f t="shared" si="0"/>
        <v>0.92534735191491324</v>
      </c>
      <c r="H40" s="6">
        <f t="shared" si="0"/>
        <v>1.0082216340319445</v>
      </c>
      <c r="I40" s="6">
        <f t="shared" si="0"/>
        <v>1.0465996278257876</v>
      </c>
      <c r="J40" s="6" t="str">
        <f t="shared" si="0"/>
        <v/>
      </c>
      <c r="K40" s="6" t="str">
        <f t="shared" si="0"/>
        <v/>
      </c>
      <c r="L40" s="6" t="str">
        <f t="shared" si="0"/>
        <v/>
      </c>
      <c r="M40" s="6" t="str">
        <f t="shared" si="0"/>
        <v/>
      </c>
      <c r="N40" s="6" t="str">
        <f t="shared" si="0"/>
        <v/>
      </c>
      <c r="O40" s="6" t="str">
        <f t="shared" si="0"/>
        <v/>
      </c>
      <c r="P40" s="6" t="str">
        <f t="shared" si="0"/>
        <v/>
      </c>
      <c r="Q40" s="6" t="str">
        <f t="shared" si="0"/>
        <v/>
      </c>
      <c r="R40" s="6" t="str">
        <f t="shared" si="0"/>
        <v/>
      </c>
      <c r="S40" s="6" t="str">
        <f t="shared" si="0"/>
        <v/>
      </c>
      <c r="T40" s="6" t="str">
        <f t="shared" si="0"/>
        <v/>
      </c>
      <c r="U40" s="6" t="str">
        <f t="shared" si="0"/>
        <v/>
      </c>
      <c r="V40" s="6"/>
      <c r="X40" s="38"/>
      <c r="Y40" s="38"/>
    </row>
    <row r="41" spans="1:25" x14ac:dyDescent="0.3">
      <c r="A41" s="4">
        <f t="shared" si="1"/>
        <v>2013</v>
      </c>
      <c r="B41" s="6">
        <f t="shared" si="2"/>
        <v>0.68337965604166984</v>
      </c>
      <c r="C41" s="6">
        <f t="shared" si="0"/>
        <v>0.66905227393945876</v>
      </c>
      <c r="D41" s="6">
        <f t="shared" si="0"/>
        <v>0.95818075557096061</v>
      </c>
      <c r="E41" s="6">
        <f t="shared" si="0"/>
        <v>0.87861981387782528</v>
      </c>
      <c r="F41" s="6">
        <f t="shared" si="0"/>
        <v>0.80994023119906799</v>
      </c>
      <c r="G41" s="6">
        <f t="shared" si="0"/>
        <v>0.98630716692788056</v>
      </c>
      <c r="H41" s="6">
        <f t="shared" si="0"/>
        <v>0.918566233015911</v>
      </c>
      <c r="I41" s="6" t="str">
        <f t="shared" si="0"/>
        <v/>
      </c>
      <c r="J41" s="6" t="str">
        <f t="shared" si="0"/>
        <v/>
      </c>
      <c r="K41" s="6" t="str">
        <f t="shared" si="0"/>
        <v/>
      </c>
      <c r="L41" s="6" t="str">
        <f t="shared" si="0"/>
        <v/>
      </c>
      <c r="M41" s="6" t="str">
        <f t="shared" si="0"/>
        <v/>
      </c>
      <c r="N41" s="6" t="str">
        <f t="shared" si="0"/>
        <v/>
      </c>
      <c r="O41" s="6" t="str">
        <f t="shared" si="0"/>
        <v/>
      </c>
      <c r="P41" s="6" t="str">
        <f t="shared" si="0"/>
        <v/>
      </c>
      <c r="Q41" s="6" t="str">
        <f t="shared" si="0"/>
        <v/>
      </c>
      <c r="R41" s="6" t="str">
        <f t="shared" si="0"/>
        <v/>
      </c>
      <c r="S41" s="6" t="str">
        <f t="shared" si="0"/>
        <v/>
      </c>
      <c r="T41" s="6" t="str">
        <f t="shared" si="0"/>
        <v/>
      </c>
      <c r="U41" s="6" t="str">
        <f t="shared" si="0"/>
        <v/>
      </c>
      <c r="V41" s="6"/>
      <c r="X41" s="38"/>
      <c r="Y41" s="38"/>
    </row>
    <row r="42" spans="1:25" x14ac:dyDescent="0.3">
      <c r="A42" s="4">
        <f t="shared" si="1"/>
        <v>2014</v>
      </c>
      <c r="B42" s="6">
        <f t="shared" si="2"/>
        <v>0.60806671544535962</v>
      </c>
      <c r="C42" s="6">
        <f t="shared" si="0"/>
        <v>0.86238569426648393</v>
      </c>
      <c r="D42" s="6">
        <f t="shared" si="0"/>
        <v>0.84191831211657508</v>
      </c>
      <c r="E42" s="6">
        <f t="shared" si="0"/>
        <v>0.90465392592430549</v>
      </c>
      <c r="F42" s="6">
        <f t="shared" si="0"/>
        <v>0.93422628623861081</v>
      </c>
      <c r="G42" s="6">
        <f t="shared" si="0"/>
        <v>0.9641614860849973</v>
      </c>
      <c r="H42" s="6" t="str">
        <f t="shared" si="0"/>
        <v/>
      </c>
      <c r="I42" s="6" t="str">
        <f t="shared" si="0"/>
        <v/>
      </c>
      <c r="J42" s="6" t="str">
        <f t="shared" si="0"/>
        <v/>
      </c>
      <c r="K42" s="6" t="str">
        <f t="shared" si="0"/>
        <v/>
      </c>
      <c r="L42" s="6" t="str">
        <f t="shared" si="0"/>
        <v/>
      </c>
      <c r="M42" s="6" t="str">
        <f t="shared" ref="C42:U48" si="3">IF(N19="","",M19/N19)</f>
        <v/>
      </c>
      <c r="N42" s="6" t="str">
        <f t="shared" si="3"/>
        <v/>
      </c>
      <c r="O42" s="6" t="str">
        <f t="shared" si="3"/>
        <v/>
      </c>
      <c r="P42" s="6" t="str">
        <f t="shared" si="3"/>
        <v/>
      </c>
      <c r="Q42" s="6" t="str">
        <f t="shared" si="3"/>
        <v/>
      </c>
      <c r="R42" s="6" t="str">
        <f t="shared" si="3"/>
        <v/>
      </c>
      <c r="S42" s="6" t="str">
        <f t="shared" si="3"/>
        <v/>
      </c>
      <c r="T42" s="6" t="str">
        <f t="shared" si="3"/>
        <v/>
      </c>
      <c r="U42" s="6" t="str">
        <f t="shared" si="3"/>
        <v/>
      </c>
      <c r="V42" s="6"/>
      <c r="X42" s="38"/>
      <c r="Y42" s="38"/>
    </row>
    <row r="43" spans="1:25" x14ac:dyDescent="0.3">
      <c r="A43" s="4">
        <f t="shared" si="1"/>
        <v>2015</v>
      </c>
      <c r="B43" s="6">
        <f t="shared" si="2"/>
        <v>0.81407253979330463</v>
      </c>
      <c r="C43" s="6">
        <f t="shared" si="3"/>
        <v>0.85089359857158464</v>
      </c>
      <c r="D43" s="6">
        <f t="shared" si="3"/>
        <v>0.91909176299320938</v>
      </c>
      <c r="E43" s="6">
        <f t="shared" si="3"/>
        <v>0.94459416544759156</v>
      </c>
      <c r="F43" s="6">
        <f t="shared" si="3"/>
        <v>1.0041896953841998</v>
      </c>
      <c r="G43" s="6" t="str">
        <f t="shared" si="3"/>
        <v/>
      </c>
      <c r="H43" s="6" t="str">
        <f t="shared" si="3"/>
        <v/>
      </c>
      <c r="I43" s="6" t="str">
        <f t="shared" si="3"/>
        <v/>
      </c>
      <c r="J43" s="6" t="str">
        <f t="shared" si="3"/>
        <v/>
      </c>
      <c r="K43" s="6" t="str">
        <f t="shared" si="3"/>
        <v/>
      </c>
      <c r="L43" s="6" t="str">
        <f t="shared" si="3"/>
        <v/>
      </c>
      <c r="M43" s="6" t="str">
        <f t="shared" si="3"/>
        <v/>
      </c>
      <c r="N43" s="6" t="str">
        <f t="shared" si="3"/>
        <v/>
      </c>
      <c r="O43" s="6" t="str">
        <f t="shared" si="3"/>
        <v/>
      </c>
      <c r="P43" s="6" t="str">
        <f t="shared" si="3"/>
        <v/>
      </c>
      <c r="Q43" s="6" t="str">
        <f t="shared" si="3"/>
        <v/>
      </c>
      <c r="R43" s="6" t="str">
        <f t="shared" si="3"/>
        <v/>
      </c>
      <c r="S43" s="6" t="str">
        <f t="shared" si="3"/>
        <v/>
      </c>
      <c r="T43" s="6" t="str">
        <f t="shared" si="3"/>
        <v/>
      </c>
      <c r="U43" s="6" t="str">
        <f t="shared" si="3"/>
        <v/>
      </c>
      <c r="V43" s="6"/>
      <c r="X43" s="38"/>
      <c r="Y43" s="38"/>
    </row>
    <row r="44" spans="1:25" x14ac:dyDescent="0.3">
      <c r="A44" s="4">
        <f t="shared" si="1"/>
        <v>2016</v>
      </c>
      <c r="B44" s="6">
        <f t="shared" si="2"/>
        <v>0.70467705660596247</v>
      </c>
      <c r="C44" s="6">
        <f t="shared" si="3"/>
        <v>0.66278273131626386</v>
      </c>
      <c r="D44" s="6">
        <f t="shared" si="3"/>
        <v>1.0519178389695125</v>
      </c>
      <c r="E44" s="6">
        <f t="shared" si="3"/>
        <v>0.91488853809828086</v>
      </c>
      <c r="F44" s="6" t="str">
        <f t="shared" si="3"/>
        <v/>
      </c>
      <c r="G44" s="6" t="str">
        <f t="shared" si="3"/>
        <v/>
      </c>
      <c r="H44" s="6" t="str">
        <f t="shared" si="3"/>
        <v/>
      </c>
      <c r="I44" s="6" t="str">
        <f t="shared" si="3"/>
        <v/>
      </c>
      <c r="J44" s="6" t="str">
        <f t="shared" si="3"/>
        <v/>
      </c>
      <c r="K44" s="6" t="str">
        <f t="shared" si="3"/>
        <v/>
      </c>
      <c r="L44" s="6" t="str">
        <f t="shared" si="3"/>
        <v/>
      </c>
      <c r="M44" s="6" t="str">
        <f t="shared" si="3"/>
        <v/>
      </c>
      <c r="N44" s="6" t="str">
        <f t="shared" si="3"/>
        <v/>
      </c>
      <c r="O44" s="6" t="str">
        <f t="shared" si="3"/>
        <v/>
      </c>
      <c r="P44" s="6" t="str">
        <f t="shared" si="3"/>
        <v/>
      </c>
      <c r="Q44" s="6" t="str">
        <f t="shared" si="3"/>
        <v/>
      </c>
      <c r="R44" s="6" t="str">
        <f t="shared" si="3"/>
        <v/>
      </c>
      <c r="S44" s="6" t="str">
        <f t="shared" si="3"/>
        <v/>
      </c>
      <c r="T44" s="6" t="str">
        <f t="shared" si="3"/>
        <v/>
      </c>
      <c r="U44" s="6" t="str">
        <f t="shared" si="3"/>
        <v/>
      </c>
      <c r="V44" s="6"/>
      <c r="X44" s="38"/>
      <c r="Y44" s="38"/>
    </row>
    <row r="45" spans="1:25" x14ac:dyDescent="0.3">
      <c r="A45" s="4">
        <f t="shared" si="1"/>
        <v>2017</v>
      </c>
      <c r="B45" s="6">
        <f t="shared" si="2"/>
        <v>0.63486823781433521</v>
      </c>
      <c r="C45" s="6">
        <f t="shared" si="3"/>
        <v>0.92020864932368862</v>
      </c>
      <c r="D45" s="6">
        <f t="shared" si="3"/>
        <v>0.94443562954207039</v>
      </c>
      <c r="E45" s="6" t="str">
        <f t="shared" si="3"/>
        <v/>
      </c>
      <c r="F45" s="6" t="str">
        <f t="shared" si="3"/>
        <v/>
      </c>
      <c r="G45" s="6" t="str">
        <f t="shared" si="3"/>
        <v/>
      </c>
      <c r="H45" s="6" t="str">
        <f t="shared" si="3"/>
        <v/>
      </c>
      <c r="I45" s="6" t="str">
        <f t="shared" si="3"/>
        <v/>
      </c>
      <c r="J45" s="6" t="str">
        <f t="shared" si="3"/>
        <v/>
      </c>
      <c r="K45" s="6" t="str">
        <f t="shared" si="3"/>
        <v/>
      </c>
      <c r="L45" s="6" t="str">
        <f t="shared" si="3"/>
        <v/>
      </c>
      <c r="M45" s="6" t="str">
        <f t="shared" si="3"/>
        <v/>
      </c>
      <c r="N45" s="6" t="str">
        <f t="shared" si="3"/>
        <v/>
      </c>
      <c r="O45" s="6" t="str">
        <f t="shared" si="3"/>
        <v/>
      </c>
      <c r="P45" s="6" t="str">
        <f t="shared" si="3"/>
        <v/>
      </c>
      <c r="Q45" s="6" t="str">
        <f t="shared" si="3"/>
        <v/>
      </c>
      <c r="R45" s="6" t="str">
        <f t="shared" si="3"/>
        <v/>
      </c>
      <c r="S45" s="6" t="str">
        <f t="shared" si="3"/>
        <v/>
      </c>
      <c r="T45" s="6" t="str">
        <f t="shared" si="3"/>
        <v/>
      </c>
      <c r="U45" s="6" t="str">
        <f t="shared" si="3"/>
        <v/>
      </c>
      <c r="V45" s="6"/>
      <c r="X45" s="38"/>
      <c r="Y45" s="38"/>
    </row>
    <row r="46" spans="1:25" x14ac:dyDescent="0.3">
      <c r="A46" s="4">
        <f t="shared" si="1"/>
        <v>2018</v>
      </c>
      <c r="B46" s="6">
        <f t="shared" ref="B46:B48" si="4">IF(C23="","",B23/C23)</f>
        <v>0.77306328682529279</v>
      </c>
      <c r="C46" s="6">
        <f t="shared" si="3"/>
        <v>0.93231111351391049</v>
      </c>
      <c r="D46" s="6" t="str">
        <f t="shared" si="3"/>
        <v/>
      </c>
      <c r="E46" s="6" t="str">
        <f t="shared" si="3"/>
        <v/>
      </c>
      <c r="F46" s="6" t="str">
        <f t="shared" si="3"/>
        <v/>
      </c>
      <c r="G46" s="6" t="str">
        <f t="shared" si="3"/>
        <v/>
      </c>
      <c r="H46" s="6" t="str">
        <f t="shared" si="3"/>
        <v/>
      </c>
      <c r="I46" s="6" t="str">
        <f t="shared" si="3"/>
        <v/>
      </c>
      <c r="J46" s="6" t="str">
        <f t="shared" si="3"/>
        <v/>
      </c>
      <c r="K46" s="6" t="str">
        <f t="shared" si="3"/>
        <v/>
      </c>
      <c r="L46" s="6" t="str">
        <f t="shared" si="3"/>
        <v/>
      </c>
      <c r="M46" s="6" t="str">
        <f t="shared" si="3"/>
        <v/>
      </c>
      <c r="N46" s="6" t="str">
        <f t="shared" si="3"/>
        <v/>
      </c>
      <c r="O46" s="6" t="str">
        <f t="shared" si="3"/>
        <v/>
      </c>
      <c r="P46" s="6" t="str">
        <f t="shared" si="3"/>
        <v/>
      </c>
      <c r="Q46" s="6" t="str">
        <f t="shared" si="3"/>
        <v/>
      </c>
      <c r="R46" s="6" t="str">
        <f t="shared" si="3"/>
        <v/>
      </c>
      <c r="S46" s="6" t="str">
        <f t="shared" si="3"/>
        <v/>
      </c>
      <c r="T46" s="6" t="str">
        <f t="shared" si="3"/>
        <v/>
      </c>
      <c r="U46" s="6" t="str">
        <f t="shared" si="3"/>
        <v/>
      </c>
      <c r="V46" s="6"/>
      <c r="X46" s="38"/>
      <c r="Y46" s="38"/>
    </row>
    <row r="47" spans="1:25" x14ac:dyDescent="0.3">
      <c r="A47" s="4">
        <f>A24</f>
        <v>2019</v>
      </c>
      <c r="B47" s="6">
        <f>IF(C24="","",B24/C24)</f>
        <v>0.62717513162093852</v>
      </c>
      <c r="C47" s="6" t="str">
        <f t="shared" si="3"/>
        <v/>
      </c>
      <c r="D47" s="6" t="str">
        <f t="shared" si="3"/>
        <v/>
      </c>
      <c r="E47" s="6" t="str">
        <f t="shared" si="3"/>
        <v/>
      </c>
      <c r="F47" s="6" t="str">
        <f t="shared" si="3"/>
        <v/>
      </c>
      <c r="G47" s="6" t="str">
        <f t="shared" si="3"/>
        <v/>
      </c>
      <c r="H47" s="6" t="str">
        <f t="shared" si="3"/>
        <v/>
      </c>
      <c r="I47" s="6" t="str">
        <f t="shared" si="3"/>
        <v/>
      </c>
      <c r="J47" s="6" t="str">
        <f t="shared" si="3"/>
        <v/>
      </c>
      <c r="K47" s="6" t="str">
        <f t="shared" si="3"/>
        <v/>
      </c>
      <c r="L47" s="6" t="str">
        <f t="shared" si="3"/>
        <v/>
      </c>
      <c r="M47" s="6" t="str">
        <f t="shared" si="3"/>
        <v/>
      </c>
      <c r="N47" s="6" t="str">
        <f t="shared" si="3"/>
        <v/>
      </c>
      <c r="O47" s="6" t="str">
        <f t="shared" si="3"/>
        <v/>
      </c>
      <c r="P47" s="6" t="str">
        <f t="shared" si="3"/>
        <v/>
      </c>
      <c r="Q47" s="6" t="str">
        <f t="shared" si="3"/>
        <v/>
      </c>
      <c r="R47" s="6" t="str">
        <f t="shared" si="3"/>
        <v/>
      </c>
      <c r="S47" s="6" t="str">
        <f t="shared" si="3"/>
        <v/>
      </c>
      <c r="T47" s="6" t="str">
        <f t="shared" si="3"/>
        <v/>
      </c>
      <c r="U47" s="6" t="str">
        <f t="shared" si="3"/>
        <v/>
      </c>
      <c r="V47" s="6"/>
      <c r="X47" s="38"/>
      <c r="Y47" s="38"/>
    </row>
    <row r="48" spans="1:25" x14ac:dyDescent="0.3">
      <c r="A48" s="4">
        <f t="shared" si="1"/>
        <v>2020</v>
      </c>
      <c r="B48" s="6" t="str">
        <f t="shared" si="4"/>
        <v/>
      </c>
      <c r="C48" s="6" t="str">
        <f t="shared" si="3"/>
        <v/>
      </c>
      <c r="D48" s="6" t="str">
        <f t="shared" si="3"/>
        <v/>
      </c>
      <c r="E48" s="6" t="str">
        <f t="shared" si="3"/>
        <v/>
      </c>
      <c r="F48" s="6" t="str">
        <f t="shared" si="3"/>
        <v/>
      </c>
      <c r="G48" s="6" t="str">
        <f t="shared" si="3"/>
        <v/>
      </c>
      <c r="H48" s="6" t="str">
        <f t="shared" si="3"/>
        <v/>
      </c>
      <c r="I48" s="6" t="str">
        <f t="shared" si="3"/>
        <v/>
      </c>
      <c r="J48" s="6" t="str">
        <f t="shared" si="3"/>
        <v/>
      </c>
      <c r="K48" s="6" t="str">
        <f t="shared" si="3"/>
        <v/>
      </c>
      <c r="L48" s="6" t="str">
        <f t="shared" si="3"/>
        <v/>
      </c>
      <c r="M48" s="6" t="str">
        <f t="shared" si="3"/>
        <v/>
      </c>
      <c r="N48" s="6" t="str">
        <f t="shared" si="3"/>
        <v/>
      </c>
      <c r="O48" s="6" t="str">
        <f t="shared" si="3"/>
        <v/>
      </c>
      <c r="P48" s="6" t="str">
        <f t="shared" si="3"/>
        <v/>
      </c>
      <c r="Q48" s="6" t="str">
        <f t="shared" si="3"/>
        <v/>
      </c>
      <c r="R48" s="6" t="str">
        <f t="shared" si="3"/>
        <v/>
      </c>
      <c r="S48" s="6" t="str">
        <f t="shared" si="3"/>
        <v/>
      </c>
      <c r="T48" s="6" t="str">
        <f t="shared" si="3"/>
        <v/>
      </c>
      <c r="U48" s="6" t="str">
        <f t="shared" si="3"/>
        <v/>
      </c>
      <c r="V48" s="6"/>
      <c r="X48" s="38"/>
      <c r="Y48" s="38"/>
    </row>
    <row r="49" spans="1:25" ht="15" thickBot="1" x14ac:dyDescent="0.35">
      <c r="Y49" s="38"/>
    </row>
    <row r="50" spans="1:25" x14ac:dyDescent="0.3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6"/>
      <c r="Y50" s="38"/>
    </row>
    <row r="51" spans="1:25" x14ac:dyDescent="0.3">
      <c r="A51" s="47" t="s">
        <v>1</v>
      </c>
      <c r="B51" s="68">
        <f>B4</f>
        <v>1</v>
      </c>
      <c r="C51" s="68">
        <f t="shared" ref="C51:U51" si="5">C4</f>
        <v>2</v>
      </c>
      <c r="D51" s="68">
        <f t="shared" si="5"/>
        <v>3</v>
      </c>
      <c r="E51" s="68">
        <f t="shared" si="5"/>
        <v>4</v>
      </c>
      <c r="F51" s="68">
        <f t="shared" si="5"/>
        <v>5</v>
      </c>
      <c r="G51" s="68">
        <f t="shared" si="5"/>
        <v>6</v>
      </c>
      <c r="H51" s="68">
        <f t="shared" si="5"/>
        <v>7</v>
      </c>
      <c r="I51" s="68">
        <f t="shared" si="5"/>
        <v>8</v>
      </c>
      <c r="J51" s="68">
        <f t="shared" si="5"/>
        <v>9</v>
      </c>
      <c r="K51" s="68">
        <f t="shared" si="5"/>
        <v>10</v>
      </c>
      <c r="L51" s="68">
        <f t="shared" si="5"/>
        <v>11</v>
      </c>
      <c r="M51" s="68">
        <f t="shared" si="5"/>
        <v>12</v>
      </c>
      <c r="N51" s="68">
        <f t="shared" si="5"/>
        <v>13</v>
      </c>
      <c r="O51" s="68">
        <f t="shared" si="5"/>
        <v>14</v>
      </c>
      <c r="P51" s="68">
        <f t="shared" si="5"/>
        <v>15</v>
      </c>
      <c r="Q51" s="68">
        <f t="shared" si="5"/>
        <v>16</v>
      </c>
      <c r="R51" s="68">
        <f t="shared" si="5"/>
        <v>17</v>
      </c>
      <c r="S51" s="68">
        <f t="shared" si="5"/>
        <v>18</v>
      </c>
      <c r="T51" s="68">
        <f t="shared" si="5"/>
        <v>19</v>
      </c>
      <c r="U51" s="69">
        <f t="shared" si="5"/>
        <v>20</v>
      </c>
    </row>
    <row r="52" spans="1:25" x14ac:dyDescent="0.3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50"/>
      <c r="Y52" s="38"/>
    </row>
    <row r="53" spans="1:25" x14ac:dyDescent="0.3">
      <c r="A53" s="51" t="s">
        <v>8</v>
      </c>
      <c r="B53" s="52">
        <f t="shared" ref="B53:T53" si="6">AVERAGE(B29:B48)</f>
        <v>0.72406164610302615</v>
      </c>
      <c r="C53" s="52">
        <f t="shared" si="6"/>
        <v>0.83641872534944728</v>
      </c>
      <c r="D53" s="52">
        <f t="shared" si="6"/>
        <v>0.89327044494172403</v>
      </c>
      <c r="E53" s="52">
        <f t="shared" si="6"/>
        <v>0.90116205019671547</v>
      </c>
      <c r="F53" s="52">
        <f t="shared" si="6"/>
        <v>0.93239095485377954</v>
      </c>
      <c r="G53" s="52">
        <f t="shared" si="6"/>
        <v>0.92024023851280745</v>
      </c>
      <c r="H53" s="52">
        <f t="shared" si="6"/>
        <v>0.94637486883656152</v>
      </c>
      <c r="I53" s="52">
        <f t="shared" si="6"/>
        <v>0.96302690317275219</v>
      </c>
      <c r="J53" s="52">
        <f t="shared" si="6"/>
        <v>0.95967188078068988</v>
      </c>
      <c r="K53" s="52">
        <f t="shared" si="6"/>
        <v>0.99476806981321586</v>
      </c>
      <c r="L53" s="52">
        <f t="shared" si="6"/>
        <v>0.97524034192870901</v>
      </c>
      <c r="M53" s="52">
        <f t="shared" si="6"/>
        <v>0.97372170208421349</v>
      </c>
      <c r="N53" s="52">
        <f t="shared" si="6"/>
        <v>0.98313046656022762</v>
      </c>
      <c r="O53" s="52">
        <f t="shared" si="6"/>
        <v>0.97645267006740843</v>
      </c>
      <c r="P53" s="52">
        <f t="shared" si="6"/>
        <v>0.98583834381238145</v>
      </c>
      <c r="Q53" s="52">
        <f t="shared" si="6"/>
        <v>0.99451076463534538</v>
      </c>
      <c r="R53" s="52">
        <f t="shared" si="6"/>
        <v>0.99747275416298287</v>
      </c>
      <c r="S53" s="52">
        <f t="shared" si="6"/>
        <v>1.0002165126950209</v>
      </c>
      <c r="T53" s="52">
        <f t="shared" si="6"/>
        <v>0.99187867478916547</v>
      </c>
      <c r="U53" s="50"/>
      <c r="Y53" s="38"/>
    </row>
    <row r="54" spans="1:25" x14ac:dyDescent="0.3">
      <c r="A54" s="51" t="s">
        <v>6</v>
      </c>
      <c r="B54" s="52">
        <f t="shared" ref="B54:S54" si="7">STDEV(B29:B48)</f>
        <v>6.9295485276028315E-2</v>
      </c>
      <c r="C54" s="52">
        <f t="shared" si="7"/>
        <v>8.8417198491795079E-2</v>
      </c>
      <c r="D54" s="52">
        <f t="shared" si="7"/>
        <v>6.5797073473927312E-2</v>
      </c>
      <c r="E54" s="52">
        <f t="shared" si="7"/>
        <v>5.2456386686392235E-2</v>
      </c>
      <c r="F54" s="52">
        <f t="shared" si="7"/>
        <v>5.6642914166443833E-2</v>
      </c>
      <c r="G54" s="52">
        <f t="shared" si="7"/>
        <v>0.10005335275689409</v>
      </c>
      <c r="H54" s="52">
        <f t="shared" si="7"/>
        <v>6.0428129687075109E-2</v>
      </c>
      <c r="I54" s="52">
        <f t="shared" si="7"/>
        <v>6.4281261381149674E-2</v>
      </c>
      <c r="J54" s="52">
        <f t="shared" si="7"/>
        <v>4.2985846185903252E-2</v>
      </c>
      <c r="K54" s="52">
        <f t="shared" si="7"/>
        <v>1.9799781472561166E-2</v>
      </c>
      <c r="L54" s="52">
        <f t="shared" si="7"/>
        <v>2.4578532701253489E-2</v>
      </c>
      <c r="M54" s="52">
        <f t="shared" si="7"/>
        <v>6.2720615444771866E-2</v>
      </c>
      <c r="N54" s="52">
        <f t="shared" si="7"/>
        <v>2.9955052987212252E-2</v>
      </c>
      <c r="O54" s="52">
        <f t="shared" si="7"/>
        <v>3.036893610094283E-2</v>
      </c>
      <c r="P54" s="52">
        <f t="shared" si="7"/>
        <v>1.3055055157374519E-2</v>
      </c>
      <c r="Q54" s="52">
        <f t="shared" si="7"/>
        <v>5.2843298970951663E-3</v>
      </c>
      <c r="R54" s="52">
        <f t="shared" si="7"/>
        <v>3.5148624604508681E-3</v>
      </c>
      <c r="S54" s="52">
        <f t="shared" si="7"/>
        <v>2.4437456104839787E-3</v>
      </c>
      <c r="T54" s="52"/>
      <c r="U54" s="50"/>
      <c r="Y54" s="38"/>
    </row>
    <row r="55" spans="1:25" x14ac:dyDescent="0.3">
      <c r="A55" s="51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50"/>
      <c r="Y55" s="38"/>
    </row>
    <row r="56" spans="1:25" x14ac:dyDescent="0.3">
      <c r="A56" s="51" t="s">
        <v>7</v>
      </c>
      <c r="B56" s="53">
        <f t="shared" ref="B56:S56" si="8">B53*C56</f>
        <v>0.32189061538424796</v>
      </c>
      <c r="C56" s="53">
        <f t="shared" si="8"/>
        <v>0.44456244453313637</v>
      </c>
      <c r="D56" s="53">
        <f t="shared" si="8"/>
        <v>0.53150704433046103</v>
      </c>
      <c r="E56" s="53">
        <f t="shared" si="8"/>
        <v>0.5950124593735282</v>
      </c>
      <c r="F56" s="53">
        <f t="shared" si="8"/>
        <v>0.66027243295880289</v>
      </c>
      <c r="G56" s="53">
        <f t="shared" si="8"/>
        <v>0.70814976220178893</v>
      </c>
      <c r="H56" s="53">
        <f t="shared" si="8"/>
        <v>0.76952705670230614</v>
      </c>
      <c r="I56" s="53">
        <f t="shared" si="8"/>
        <v>0.81313133097916523</v>
      </c>
      <c r="J56" s="53">
        <f t="shared" si="8"/>
        <v>0.84434954859542699</v>
      </c>
      <c r="K56" s="53">
        <f t="shared" si="8"/>
        <v>0.87983149814554473</v>
      </c>
      <c r="L56" s="53">
        <f t="shared" si="8"/>
        <v>0.88445892549682226</v>
      </c>
      <c r="M56" s="53">
        <f t="shared" si="8"/>
        <v>0.90691380111250264</v>
      </c>
      <c r="N56" s="53">
        <f t="shared" si="8"/>
        <v>0.93138912193421264</v>
      </c>
      <c r="O56" s="53">
        <f t="shared" si="8"/>
        <v>0.9473708257592226</v>
      </c>
      <c r="P56" s="53">
        <f t="shared" si="8"/>
        <v>0.97021684184019052</v>
      </c>
      <c r="Q56" s="53">
        <f t="shared" si="8"/>
        <v>0.98415409375153706</v>
      </c>
      <c r="R56" s="53">
        <f t="shared" si="8"/>
        <v>0.989586165125517</v>
      </c>
      <c r="S56" s="53">
        <f t="shared" si="8"/>
        <v>0.99209342911417786</v>
      </c>
      <c r="T56" s="53">
        <f>T53*U56</f>
        <v>0.99187867478916547</v>
      </c>
      <c r="U56" s="75">
        <v>1</v>
      </c>
      <c r="V56" s="6"/>
      <c r="Y56" s="38"/>
    </row>
    <row r="57" spans="1:25" ht="15" thickBot="1" x14ac:dyDescent="0.3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6"/>
      <c r="Y57" s="38"/>
    </row>
    <row r="58" spans="1:25" x14ac:dyDescent="0.3">
      <c r="A58" s="58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6"/>
      <c r="Y58" s="38"/>
    </row>
    <row r="59" spans="1:25" s="57" customFormat="1" x14ac:dyDescent="0.3">
      <c r="A59" s="47" t="s">
        <v>2</v>
      </c>
      <c r="B59" s="59">
        <f ca="1">OFFSET($A$49,-B$51,0)</f>
        <v>2020</v>
      </c>
      <c r="C59" s="59">
        <f t="shared" ref="C59:U59" ca="1" si="9">OFFSET($A$49,-C$51,0)</f>
        <v>2019</v>
      </c>
      <c r="D59" s="59">
        <f t="shared" ca="1" si="9"/>
        <v>2018</v>
      </c>
      <c r="E59" s="59">
        <f t="shared" ca="1" si="9"/>
        <v>2017</v>
      </c>
      <c r="F59" s="59">
        <f t="shared" ca="1" si="9"/>
        <v>2016</v>
      </c>
      <c r="G59" s="59">
        <f t="shared" ca="1" si="9"/>
        <v>2015</v>
      </c>
      <c r="H59" s="59">
        <f t="shared" ca="1" si="9"/>
        <v>2014</v>
      </c>
      <c r="I59" s="59">
        <f t="shared" ca="1" si="9"/>
        <v>2013</v>
      </c>
      <c r="J59" s="59">
        <f t="shared" ca="1" si="9"/>
        <v>2012</v>
      </c>
      <c r="K59" s="59">
        <f t="shared" ca="1" si="9"/>
        <v>2011</v>
      </c>
      <c r="L59" s="59">
        <f t="shared" ca="1" si="9"/>
        <v>2010</v>
      </c>
      <c r="M59" s="59">
        <f t="shared" ca="1" si="9"/>
        <v>2009</v>
      </c>
      <c r="N59" s="59">
        <f t="shared" ca="1" si="9"/>
        <v>2008</v>
      </c>
      <c r="O59" s="59">
        <f t="shared" ca="1" si="9"/>
        <v>2007</v>
      </c>
      <c r="P59" s="59">
        <f t="shared" ca="1" si="9"/>
        <v>2006</v>
      </c>
      <c r="Q59" s="59">
        <f t="shared" ca="1" si="9"/>
        <v>2005</v>
      </c>
      <c r="R59" s="59">
        <f t="shared" ca="1" si="9"/>
        <v>2004</v>
      </c>
      <c r="S59" s="59">
        <f t="shared" ca="1" si="9"/>
        <v>2003</v>
      </c>
      <c r="T59" s="59">
        <f t="shared" ca="1" si="9"/>
        <v>2002</v>
      </c>
      <c r="U59" s="60">
        <f t="shared" ca="1" si="9"/>
        <v>2001</v>
      </c>
    </row>
    <row r="60" spans="1:25" x14ac:dyDescent="0.3">
      <c r="A60" s="51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50"/>
      <c r="Y60" s="38"/>
    </row>
    <row r="61" spans="1:25" x14ac:dyDescent="0.3">
      <c r="A61" s="51" t="s">
        <v>10</v>
      </c>
      <c r="B61" s="61">
        <f ca="1">OFFSET(B26,-B51,0)</f>
        <v>10477712.609999999</v>
      </c>
      <c r="C61" s="61">
        <f t="shared" ref="C61:U61" ca="1" si="10">OFFSET(C26,-C51,0)</f>
        <v>25113941.140000001</v>
      </c>
      <c r="D61" s="61">
        <f t="shared" ca="1" si="10"/>
        <v>29813929.210000005</v>
      </c>
      <c r="E61" s="61">
        <f t="shared" ca="1" si="10"/>
        <v>36774529.670000002</v>
      </c>
      <c r="F61" s="61">
        <f t="shared" ca="1" si="10"/>
        <v>50435931.589999989</v>
      </c>
      <c r="G61" s="61">
        <f t="shared" ca="1" si="10"/>
        <v>46163914.619999997</v>
      </c>
      <c r="H61" s="61">
        <f t="shared" ca="1" si="10"/>
        <v>66099932.759999976</v>
      </c>
      <c r="I61" s="61">
        <f t="shared" ca="1" si="10"/>
        <v>86836673.310000002</v>
      </c>
      <c r="J61" s="61">
        <f t="shared" ca="1" si="10"/>
        <v>72350407.659999967</v>
      </c>
      <c r="K61" s="61">
        <f t="shared" ca="1" si="10"/>
        <v>50500816.179999977</v>
      </c>
      <c r="L61" s="61">
        <f t="shared" ca="1" si="10"/>
        <v>60104342.019999973</v>
      </c>
      <c r="M61" s="61">
        <f t="shared" ca="1" si="10"/>
        <v>82439387.48999998</v>
      </c>
      <c r="N61" s="61">
        <f t="shared" ca="1" si="10"/>
        <v>72863223.769999996</v>
      </c>
      <c r="O61" s="61">
        <f t="shared" ca="1" si="10"/>
        <v>91146135.149999991</v>
      </c>
      <c r="P61" s="61">
        <f t="shared" ca="1" si="10"/>
        <v>41725334.340000011</v>
      </c>
      <c r="Q61" s="61">
        <f t="shared" ca="1" si="10"/>
        <v>44825690.309999987</v>
      </c>
      <c r="R61" s="61">
        <f t="shared" ca="1" si="10"/>
        <v>73994817.709999964</v>
      </c>
      <c r="S61" s="61">
        <f t="shared" ca="1" si="10"/>
        <v>43176114.700000025</v>
      </c>
      <c r="T61" s="61">
        <f t="shared" ca="1" si="10"/>
        <v>45760985.820000023</v>
      </c>
      <c r="U61" s="62">
        <f t="shared" ca="1" si="10"/>
        <v>55923948.149999946</v>
      </c>
      <c r="V61" s="7"/>
      <c r="Y61" s="38"/>
    </row>
    <row r="62" spans="1:25" x14ac:dyDescent="0.3">
      <c r="A62" s="51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4"/>
      <c r="V62" s="8"/>
      <c r="Y62" s="38"/>
    </row>
    <row r="63" spans="1:25" x14ac:dyDescent="0.3">
      <c r="A63" s="51" t="s">
        <v>15</v>
      </c>
      <c r="B63" s="61">
        <f ca="1">B61/B56</f>
        <v>32550537.695833478</v>
      </c>
      <c r="C63" s="61">
        <f t="shared" ref="C63:U63" ca="1" si="11">C61/C56</f>
        <v>56491369.09523198</v>
      </c>
      <c r="D63" s="61">
        <f t="shared" ca="1" si="11"/>
        <v>56093196.74691534</v>
      </c>
      <c r="E63" s="61">
        <f t="shared" ca="1" si="11"/>
        <v>61804638.021729603</v>
      </c>
      <c r="F63" s="61">
        <f t="shared" ca="1" si="11"/>
        <v>76386547.540667802</v>
      </c>
      <c r="G63" s="61">
        <f t="shared" ca="1" si="11"/>
        <v>65189479.802219406</v>
      </c>
      <c r="H63" s="61">
        <f t="shared" ca="1" si="11"/>
        <v>85896827.388060167</v>
      </c>
      <c r="I63" s="61">
        <f t="shared" ca="1" si="11"/>
        <v>106792925.08066574</v>
      </c>
      <c r="J63" s="61">
        <f t="shared" ca="1" si="11"/>
        <v>85687743.636926979</v>
      </c>
      <c r="K63" s="61">
        <f t="shared" ca="1" si="11"/>
        <v>57398281.701033123</v>
      </c>
      <c r="L63" s="61">
        <f t="shared" ca="1" si="11"/>
        <v>67956057.977749377</v>
      </c>
      <c r="M63" s="61">
        <f t="shared" ca="1" si="11"/>
        <v>90901017.702975035</v>
      </c>
      <c r="N63" s="61">
        <f t="shared" ca="1" si="11"/>
        <v>78230700.846800938</v>
      </c>
      <c r="O63" s="61">
        <f t="shared" ca="1" si="11"/>
        <v>96209565.116126001</v>
      </c>
      <c r="P63" s="61">
        <f t="shared" ca="1" si="11"/>
        <v>43006194.636716902</v>
      </c>
      <c r="Q63" s="61">
        <f t="shared" ca="1" si="11"/>
        <v>45547430.625550836</v>
      </c>
      <c r="R63" s="61">
        <f t="shared" ca="1" si="11"/>
        <v>74773496.556123152</v>
      </c>
      <c r="S63" s="61">
        <f t="shared" ca="1" si="11"/>
        <v>43520210.327923641</v>
      </c>
      <c r="T63" s="61">
        <f t="shared" ca="1" si="11"/>
        <v>46135668.588425912</v>
      </c>
      <c r="U63" s="62">
        <f t="shared" ca="1" si="11"/>
        <v>55923948.149999946</v>
      </c>
      <c r="V63" s="7"/>
      <c r="Y63" s="38"/>
    </row>
    <row r="64" spans="1:25" x14ac:dyDescent="0.3">
      <c r="A64" s="5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2"/>
      <c r="V64" s="7"/>
      <c r="Y64" s="38"/>
    </row>
    <row r="65" spans="1:25" x14ac:dyDescent="0.3">
      <c r="A65" s="51" t="s">
        <v>26</v>
      </c>
      <c r="B65" s="65">
        <f ca="1">B63-B61</f>
        <v>22072825.085833479</v>
      </c>
      <c r="C65" s="65">
        <f t="shared" ref="C65:U65" ca="1" si="12">C63-C61</f>
        <v>31377427.955231979</v>
      </c>
      <c r="D65" s="65">
        <f t="shared" ca="1" si="12"/>
        <v>26279267.536915336</v>
      </c>
      <c r="E65" s="65">
        <f t="shared" ca="1" si="12"/>
        <v>25030108.351729602</v>
      </c>
      <c r="F65" s="65">
        <f t="shared" ca="1" si="12"/>
        <v>25950615.950667813</v>
      </c>
      <c r="G65" s="65">
        <f t="shared" ca="1" si="12"/>
        <v>19025565.182219408</v>
      </c>
      <c r="H65" s="65">
        <f t="shared" ca="1" si="12"/>
        <v>19796894.628060192</v>
      </c>
      <c r="I65" s="65">
        <f t="shared" ca="1" si="12"/>
        <v>19956251.770665735</v>
      </c>
      <c r="J65" s="65">
        <f t="shared" ca="1" si="12"/>
        <v>13337335.976927012</v>
      </c>
      <c r="K65" s="65">
        <f t="shared" ca="1" si="12"/>
        <v>6897465.5210331455</v>
      </c>
      <c r="L65" s="65">
        <f t="shared" ca="1" si="12"/>
        <v>7851715.957749404</v>
      </c>
      <c r="M65" s="65">
        <f t="shared" ca="1" si="12"/>
        <v>8461630.212975055</v>
      </c>
      <c r="N65" s="65">
        <f t="shared" ca="1" si="12"/>
        <v>5367477.0768009424</v>
      </c>
      <c r="O65" s="65">
        <f t="shared" ca="1" si="12"/>
        <v>5063429.9661260098</v>
      </c>
      <c r="P65" s="65">
        <f t="shared" ca="1" si="12"/>
        <v>1280860.2967168912</v>
      </c>
      <c r="Q65" s="65">
        <f t="shared" ca="1" si="12"/>
        <v>721740.31555084884</v>
      </c>
      <c r="R65" s="65">
        <f t="shared" ca="1" si="12"/>
        <v>778678.84612318873</v>
      </c>
      <c r="S65" s="65">
        <f t="shared" ca="1" si="12"/>
        <v>344095.62792361528</v>
      </c>
      <c r="T65" s="65">
        <f t="shared" ca="1" si="12"/>
        <v>374682.76842588931</v>
      </c>
      <c r="U65" s="66">
        <f t="shared" ca="1" si="12"/>
        <v>0</v>
      </c>
    </row>
    <row r="66" spans="1:25" ht="15" thickBot="1" x14ac:dyDescent="0.35">
      <c r="A66" s="54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4"/>
      <c r="V66" s="7"/>
      <c r="Y66" s="38"/>
    </row>
    <row r="67" spans="1:25" x14ac:dyDescent="0.3">
      <c r="A67" s="4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Y67" s="38"/>
    </row>
    <row r="68" spans="1:25" x14ac:dyDescent="0.3">
      <c r="A68" s="4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Y68" s="38"/>
    </row>
    <row r="69" spans="1:25" x14ac:dyDescent="0.3">
      <c r="Y69" s="38"/>
    </row>
    <row r="70" spans="1:25" x14ac:dyDescent="0.3">
      <c r="Y70" s="38"/>
    </row>
    <row r="71" spans="1:25" x14ac:dyDescent="0.3">
      <c r="Y71" s="38"/>
    </row>
    <row r="72" spans="1:25" x14ac:dyDescent="0.3">
      <c r="Y72" s="38"/>
    </row>
    <row r="73" spans="1:25" x14ac:dyDescent="0.3">
      <c r="Y73" s="38"/>
    </row>
    <row r="74" spans="1:25" x14ac:dyDescent="0.3">
      <c r="Y74" s="38"/>
    </row>
    <row r="75" spans="1:25" x14ac:dyDescent="0.3">
      <c r="Y75" s="38"/>
    </row>
    <row r="76" spans="1:25" x14ac:dyDescent="0.3">
      <c r="Y76" s="38"/>
    </row>
    <row r="77" spans="1:25" x14ac:dyDescent="0.3">
      <c r="Y77" s="38"/>
    </row>
    <row r="78" spans="1:25" x14ac:dyDescent="0.3">
      <c r="Y78" s="38"/>
    </row>
  </sheetData>
  <mergeCells count="2">
    <mergeCell ref="B1:V1"/>
    <mergeCell ref="B27:T2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6"/>
  <sheetViews>
    <sheetView workbookViewId="0"/>
  </sheetViews>
  <sheetFormatPr defaultColWidth="9.109375" defaultRowHeight="14.4" x14ac:dyDescent="0.3"/>
  <cols>
    <col min="1" max="1" width="35.6640625" style="5" customWidth="1"/>
    <col min="2" max="22" width="9" style="1" customWidth="1"/>
    <col min="23" max="23" width="11.33203125" style="1" bestFit="1" customWidth="1"/>
    <col min="24" max="24" width="15.33203125" style="1" bestFit="1" customWidth="1"/>
    <col min="25" max="25" width="23.109375" style="1" bestFit="1" customWidth="1"/>
    <col min="26" max="26" width="15.33203125" style="1" bestFit="1" customWidth="1"/>
    <col min="27" max="27" width="23.109375" style="1" bestFit="1" customWidth="1"/>
    <col min="28" max="28" width="15.33203125" style="1" bestFit="1" customWidth="1"/>
    <col min="29" max="29" width="23.109375" style="1" bestFit="1" customWidth="1"/>
    <col min="30" max="30" width="15.33203125" style="1" bestFit="1" customWidth="1"/>
    <col min="31" max="31" width="23.109375" style="1" bestFit="1" customWidth="1"/>
    <col min="32" max="32" width="15.33203125" style="1" bestFit="1" customWidth="1"/>
    <col min="33" max="33" width="23.109375" style="1" bestFit="1" customWidth="1"/>
    <col min="34" max="34" width="15.33203125" style="1" bestFit="1" customWidth="1"/>
    <col min="35" max="35" width="23.109375" style="1" bestFit="1" customWidth="1"/>
    <col min="36" max="36" width="15.33203125" style="1" bestFit="1" customWidth="1"/>
    <col min="37" max="37" width="23.109375" style="1" bestFit="1" customWidth="1"/>
    <col min="38" max="38" width="15.33203125" style="1" bestFit="1" customWidth="1"/>
    <col min="39" max="39" width="23.109375" style="1" bestFit="1" customWidth="1"/>
    <col min="40" max="40" width="15.33203125" style="1" bestFit="1" customWidth="1"/>
    <col min="41" max="41" width="23.109375" style="1" bestFit="1" customWidth="1"/>
    <col min="42" max="42" width="15.33203125" style="1" bestFit="1" customWidth="1"/>
    <col min="43" max="43" width="28.109375" style="1" bestFit="1" customWidth="1"/>
    <col min="44" max="44" width="20.33203125" style="1" bestFit="1" customWidth="1"/>
    <col min="45" max="16384" width="9.109375" style="1"/>
  </cols>
  <sheetData>
    <row r="1" spans="1:22" ht="18" x14ac:dyDescent="0.35">
      <c r="B1" s="78" t="s">
        <v>27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x14ac:dyDescent="0.3">
      <c r="A2" s="1"/>
    </row>
    <row r="3" spans="1:22" x14ac:dyDescent="0.3">
      <c r="A3" s="1"/>
      <c r="B3" s="3" t="s">
        <v>1</v>
      </c>
    </row>
    <row r="4" spans="1:22" x14ac:dyDescent="0.3">
      <c r="A4" s="4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2" x14ac:dyDescent="0.3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3">
      <c r="A6" s="4">
        <v>2001</v>
      </c>
      <c r="B6" s="2">
        <v>3027</v>
      </c>
      <c r="C6" s="2">
        <v>3607</v>
      </c>
      <c r="D6" s="2">
        <v>3712</v>
      </c>
      <c r="E6" s="2">
        <v>3754</v>
      </c>
      <c r="F6" s="2">
        <v>3778</v>
      </c>
      <c r="G6" s="2">
        <v>3791</v>
      </c>
      <c r="H6" s="2">
        <v>3799</v>
      </c>
      <c r="I6" s="2">
        <v>3804</v>
      </c>
      <c r="J6" s="2">
        <v>3808</v>
      </c>
      <c r="K6" s="2">
        <v>3810</v>
      </c>
      <c r="L6" s="2">
        <v>3812</v>
      </c>
      <c r="M6" s="2">
        <v>3814</v>
      </c>
      <c r="N6" s="2">
        <v>3819</v>
      </c>
      <c r="O6" s="2">
        <v>3820</v>
      </c>
      <c r="P6" s="2">
        <v>3820</v>
      </c>
      <c r="Q6" s="2">
        <v>3822</v>
      </c>
      <c r="R6" s="2">
        <v>3823</v>
      </c>
      <c r="S6" s="2">
        <v>3824</v>
      </c>
      <c r="T6" s="2">
        <v>3824</v>
      </c>
      <c r="U6" s="2">
        <v>3824</v>
      </c>
      <c r="V6" s="2"/>
    </row>
    <row r="7" spans="1:22" x14ac:dyDescent="0.3">
      <c r="A7" s="4">
        <v>2002</v>
      </c>
      <c r="B7" s="2">
        <v>2646</v>
      </c>
      <c r="C7" s="2">
        <v>3157</v>
      </c>
      <c r="D7" s="2">
        <v>3259</v>
      </c>
      <c r="E7" s="2">
        <v>3308</v>
      </c>
      <c r="F7" s="2">
        <v>3326</v>
      </c>
      <c r="G7" s="2">
        <v>3336</v>
      </c>
      <c r="H7" s="2">
        <v>3345</v>
      </c>
      <c r="I7" s="2">
        <v>3348</v>
      </c>
      <c r="J7" s="2">
        <v>3350</v>
      </c>
      <c r="K7" s="2">
        <v>3351</v>
      </c>
      <c r="L7" s="2">
        <v>3355</v>
      </c>
      <c r="M7" s="2">
        <v>3356</v>
      </c>
      <c r="N7" s="2">
        <v>3358</v>
      </c>
      <c r="O7" s="2">
        <v>3360</v>
      </c>
      <c r="P7" s="2">
        <v>3361</v>
      </c>
      <c r="Q7" s="2">
        <v>3362</v>
      </c>
      <c r="R7" s="2">
        <v>3366</v>
      </c>
      <c r="S7" s="2">
        <v>3371</v>
      </c>
      <c r="T7" s="2">
        <v>3371</v>
      </c>
      <c r="U7" s="2" t="s">
        <v>0</v>
      </c>
      <c r="V7" s="2"/>
    </row>
    <row r="8" spans="1:22" x14ac:dyDescent="0.3">
      <c r="A8" s="4">
        <v>2003</v>
      </c>
      <c r="B8" s="2">
        <v>2002</v>
      </c>
      <c r="C8" s="2">
        <v>2519</v>
      </c>
      <c r="D8" s="2">
        <v>2614</v>
      </c>
      <c r="E8" s="2">
        <v>2647</v>
      </c>
      <c r="F8" s="2">
        <v>2657</v>
      </c>
      <c r="G8" s="2">
        <v>2661</v>
      </c>
      <c r="H8" s="2">
        <v>2674</v>
      </c>
      <c r="I8" s="2">
        <v>2676</v>
      </c>
      <c r="J8" s="2">
        <v>2680</v>
      </c>
      <c r="K8" s="2">
        <v>2682</v>
      </c>
      <c r="L8" s="2">
        <v>2687</v>
      </c>
      <c r="M8" s="2">
        <v>2690</v>
      </c>
      <c r="N8" s="2">
        <v>2693</v>
      </c>
      <c r="O8" s="2">
        <v>2694</v>
      </c>
      <c r="P8" s="2">
        <v>2695</v>
      </c>
      <c r="Q8" s="2">
        <v>2700</v>
      </c>
      <c r="R8" s="2">
        <v>2703</v>
      </c>
      <c r="S8" s="2">
        <v>2704</v>
      </c>
      <c r="T8" s="2" t="s">
        <v>0</v>
      </c>
      <c r="U8" s="2" t="s">
        <v>0</v>
      </c>
      <c r="V8" s="2"/>
    </row>
    <row r="9" spans="1:22" x14ac:dyDescent="0.3">
      <c r="A9" s="4">
        <v>2004</v>
      </c>
      <c r="B9" s="2">
        <v>2012</v>
      </c>
      <c r="C9" s="2">
        <v>2460</v>
      </c>
      <c r="D9" s="2">
        <v>2559</v>
      </c>
      <c r="E9" s="2">
        <v>2579</v>
      </c>
      <c r="F9" s="2">
        <v>2592</v>
      </c>
      <c r="G9" s="2">
        <v>2600</v>
      </c>
      <c r="H9" s="2">
        <v>2603</v>
      </c>
      <c r="I9" s="2">
        <v>2610</v>
      </c>
      <c r="J9" s="2">
        <v>2611</v>
      </c>
      <c r="K9" s="2">
        <v>2613</v>
      </c>
      <c r="L9" s="2">
        <v>2614</v>
      </c>
      <c r="M9" s="2">
        <v>2615</v>
      </c>
      <c r="N9" s="2">
        <v>2616</v>
      </c>
      <c r="O9" s="2">
        <v>2617</v>
      </c>
      <c r="P9" s="2">
        <v>2617</v>
      </c>
      <c r="Q9" s="2">
        <v>2620</v>
      </c>
      <c r="R9" s="2">
        <v>2621</v>
      </c>
      <c r="S9" s="2" t="s">
        <v>0</v>
      </c>
      <c r="T9" s="2" t="s">
        <v>0</v>
      </c>
      <c r="U9" s="2" t="s">
        <v>0</v>
      </c>
      <c r="V9" s="2"/>
    </row>
    <row r="10" spans="1:22" x14ac:dyDescent="0.3">
      <c r="A10" s="4">
        <v>2005</v>
      </c>
      <c r="B10" s="2">
        <v>1866</v>
      </c>
      <c r="C10" s="2">
        <v>2322</v>
      </c>
      <c r="D10" s="2">
        <v>2384</v>
      </c>
      <c r="E10" s="2">
        <v>2413</v>
      </c>
      <c r="F10" s="2">
        <v>2429</v>
      </c>
      <c r="G10" s="2">
        <v>2434</v>
      </c>
      <c r="H10" s="2">
        <v>2444</v>
      </c>
      <c r="I10" s="2">
        <v>2446</v>
      </c>
      <c r="J10" s="2">
        <v>2447</v>
      </c>
      <c r="K10" s="2">
        <v>2448</v>
      </c>
      <c r="L10" s="2">
        <v>2451</v>
      </c>
      <c r="M10" s="2">
        <v>2452</v>
      </c>
      <c r="N10" s="2">
        <v>2452</v>
      </c>
      <c r="O10" s="2">
        <v>2453</v>
      </c>
      <c r="P10" s="2">
        <v>2455</v>
      </c>
      <c r="Q10" s="2">
        <v>2455</v>
      </c>
      <c r="R10" s="2" t="s">
        <v>0</v>
      </c>
      <c r="S10" s="2" t="s">
        <v>0</v>
      </c>
      <c r="T10" s="2" t="s">
        <v>0</v>
      </c>
      <c r="U10" s="2" t="s">
        <v>0</v>
      </c>
      <c r="V10" s="2"/>
    </row>
    <row r="11" spans="1:22" x14ac:dyDescent="0.3">
      <c r="A11" s="4">
        <v>2006</v>
      </c>
      <c r="B11" s="2">
        <v>1643</v>
      </c>
      <c r="C11" s="2">
        <v>1965</v>
      </c>
      <c r="D11" s="2">
        <v>2025</v>
      </c>
      <c r="E11" s="2">
        <v>2055</v>
      </c>
      <c r="F11" s="2">
        <v>2065</v>
      </c>
      <c r="G11" s="2">
        <v>2069</v>
      </c>
      <c r="H11" s="2">
        <v>2075</v>
      </c>
      <c r="I11" s="2">
        <v>2078</v>
      </c>
      <c r="J11" s="2">
        <v>2079</v>
      </c>
      <c r="K11" s="2">
        <v>2083</v>
      </c>
      <c r="L11" s="2">
        <v>2085</v>
      </c>
      <c r="M11" s="2">
        <v>2088</v>
      </c>
      <c r="N11" s="2">
        <v>2090</v>
      </c>
      <c r="O11" s="2">
        <v>2092</v>
      </c>
      <c r="P11" s="2">
        <v>2092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/>
    </row>
    <row r="12" spans="1:22" x14ac:dyDescent="0.3">
      <c r="A12" s="4">
        <v>2007</v>
      </c>
      <c r="B12" s="2">
        <v>1579</v>
      </c>
      <c r="C12" s="2">
        <v>1905</v>
      </c>
      <c r="D12" s="2">
        <v>1976</v>
      </c>
      <c r="E12" s="2">
        <v>2006</v>
      </c>
      <c r="F12" s="2">
        <v>2024</v>
      </c>
      <c r="G12" s="2">
        <v>2033</v>
      </c>
      <c r="H12" s="2">
        <v>2038</v>
      </c>
      <c r="I12" s="2">
        <v>2040</v>
      </c>
      <c r="J12" s="2">
        <v>2045</v>
      </c>
      <c r="K12" s="2">
        <v>2047</v>
      </c>
      <c r="L12" s="2">
        <v>2049</v>
      </c>
      <c r="M12" s="2">
        <v>2052</v>
      </c>
      <c r="N12" s="2">
        <v>2057</v>
      </c>
      <c r="O12" s="2">
        <v>2057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/>
    </row>
    <row r="13" spans="1:22" x14ac:dyDescent="0.3">
      <c r="A13" s="4">
        <v>2008</v>
      </c>
      <c r="B13" s="2">
        <v>1777</v>
      </c>
      <c r="C13" s="2">
        <v>2155</v>
      </c>
      <c r="D13" s="2">
        <v>2234</v>
      </c>
      <c r="E13" s="2">
        <v>2260</v>
      </c>
      <c r="F13" s="2">
        <v>2286</v>
      </c>
      <c r="G13" s="2">
        <v>2301</v>
      </c>
      <c r="H13" s="2">
        <v>2315</v>
      </c>
      <c r="I13" s="2">
        <v>2317</v>
      </c>
      <c r="J13" s="2">
        <v>2321</v>
      </c>
      <c r="K13" s="2">
        <v>2327</v>
      </c>
      <c r="L13" s="2">
        <v>2332</v>
      </c>
      <c r="M13" s="2">
        <v>2340</v>
      </c>
      <c r="N13" s="2">
        <v>2343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/>
    </row>
    <row r="14" spans="1:22" x14ac:dyDescent="0.3">
      <c r="A14" s="4">
        <v>2009</v>
      </c>
      <c r="B14" s="2">
        <v>1530</v>
      </c>
      <c r="C14" s="2">
        <v>1863</v>
      </c>
      <c r="D14" s="2">
        <v>1966</v>
      </c>
      <c r="E14" s="2">
        <v>2003</v>
      </c>
      <c r="F14" s="2">
        <v>2024</v>
      </c>
      <c r="G14" s="2">
        <v>2033</v>
      </c>
      <c r="H14" s="2">
        <v>2042</v>
      </c>
      <c r="I14" s="2">
        <v>2043</v>
      </c>
      <c r="J14" s="2">
        <v>2047</v>
      </c>
      <c r="K14" s="2">
        <v>2052</v>
      </c>
      <c r="L14" s="2">
        <v>2060</v>
      </c>
      <c r="M14" s="2">
        <v>2060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/>
    </row>
    <row r="15" spans="1:22" x14ac:dyDescent="0.3">
      <c r="A15" s="4">
        <v>2010</v>
      </c>
      <c r="B15" s="2">
        <v>1493</v>
      </c>
      <c r="C15" s="2">
        <v>1806</v>
      </c>
      <c r="D15" s="2">
        <v>1927</v>
      </c>
      <c r="E15" s="2">
        <v>1980</v>
      </c>
      <c r="F15" s="2">
        <v>2002</v>
      </c>
      <c r="G15" s="2">
        <v>2014</v>
      </c>
      <c r="H15" s="2">
        <v>2023</v>
      </c>
      <c r="I15" s="2">
        <v>2027</v>
      </c>
      <c r="J15" s="2">
        <v>2031</v>
      </c>
      <c r="K15" s="2">
        <v>2036</v>
      </c>
      <c r="L15" s="2">
        <v>2037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/>
    </row>
    <row r="16" spans="1:22" x14ac:dyDescent="0.3">
      <c r="A16" s="4">
        <v>2011</v>
      </c>
      <c r="B16" s="2">
        <v>1114</v>
      </c>
      <c r="C16" s="2">
        <v>1386</v>
      </c>
      <c r="D16" s="2">
        <v>1487</v>
      </c>
      <c r="E16" s="2">
        <v>1528</v>
      </c>
      <c r="F16" s="2">
        <v>1538</v>
      </c>
      <c r="G16" s="2">
        <v>1545</v>
      </c>
      <c r="H16" s="2">
        <v>1549</v>
      </c>
      <c r="I16" s="2">
        <v>1556</v>
      </c>
      <c r="J16" s="2">
        <v>1566</v>
      </c>
      <c r="K16" s="2">
        <v>1566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/>
    </row>
    <row r="17" spans="1:22" x14ac:dyDescent="0.3">
      <c r="A17" s="4">
        <v>2012</v>
      </c>
      <c r="B17" s="2">
        <v>1060</v>
      </c>
      <c r="C17" s="2">
        <v>1355</v>
      </c>
      <c r="D17" s="2">
        <v>1481</v>
      </c>
      <c r="E17" s="2">
        <v>1514</v>
      </c>
      <c r="F17" s="2">
        <v>1518</v>
      </c>
      <c r="G17" s="2">
        <v>1525</v>
      </c>
      <c r="H17" s="2">
        <v>1533</v>
      </c>
      <c r="I17" s="2">
        <v>1544</v>
      </c>
      <c r="J17" s="2">
        <v>1546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/>
    </row>
    <row r="18" spans="1:22" x14ac:dyDescent="0.3">
      <c r="A18" s="4">
        <v>2013</v>
      </c>
      <c r="B18" s="2">
        <v>1095</v>
      </c>
      <c r="C18" s="2">
        <v>1380</v>
      </c>
      <c r="D18" s="2">
        <v>1549</v>
      </c>
      <c r="E18" s="2">
        <v>1589</v>
      </c>
      <c r="F18" s="2">
        <v>1597</v>
      </c>
      <c r="G18" s="2">
        <v>1606</v>
      </c>
      <c r="H18" s="2">
        <v>1617</v>
      </c>
      <c r="I18" s="2">
        <v>1619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/>
    </row>
    <row r="19" spans="1:22" x14ac:dyDescent="0.3">
      <c r="A19" s="4">
        <v>2014</v>
      </c>
      <c r="B19" s="2">
        <v>977</v>
      </c>
      <c r="C19" s="2">
        <v>1205</v>
      </c>
      <c r="D19" s="2">
        <v>1333</v>
      </c>
      <c r="E19" s="2">
        <v>1368</v>
      </c>
      <c r="F19" s="2">
        <v>1379</v>
      </c>
      <c r="G19" s="2">
        <v>1391</v>
      </c>
      <c r="H19" s="2">
        <v>1393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/>
    </row>
    <row r="20" spans="1:22" x14ac:dyDescent="0.3">
      <c r="A20" s="4">
        <v>2015</v>
      </c>
      <c r="B20" s="2">
        <v>823</v>
      </c>
      <c r="C20" s="2">
        <v>1022</v>
      </c>
      <c r="D20" s="2">
        <v>1133</v>
      </c>
      <c r="E20" s="2">
        <v>1162</v>
      </c>
      <c r="F20" s="2">
        <v>1177</v>
      </c>
      <c r="G20" s="2">
        <v>1182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/>
    </row>
    <row r="21" spans="1:22" x14ac:dyDescent="0.3">
      <c r="A21" s="4">
        <v>2016</v>
      </c>
      <c r="B21" s="2">
        <v>776</v>
      </c>
      <c r="C21" s="2">
        <v>971</v>
      </c>
      <c r="D21" s="2">
        <v>1064</v>
      </c>
      <c r="E21" s="2">
        <v>1094</v>
      </c>
      <c r="F21" s="2">
        <v>1104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/>
    </row>
    <row r="22" spans="1:22" x14ac:dyDescent="0.3">
      <c r="A22" s="4">
        <v>2017</v>
      </c>
      <c r="B22" s="2">
        <v>612</v>
      </c>
      <c r="C22" s="2">
        <v>746</v>
      </c>
      <c r="D22" s="2">
        <v>844</v>
      </c>
      <c r="E22" s="2">
        <v>881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/>
    </row>
    <row r="23" spans="1:22" x14ac:dyDescent="0.3">
      <c r="A23" s="4">
        <v>2018</v>
      </c>
      <c r="B23" s="2">
        <v>578</v>
      </c>
      <c r="C23" s="2">
        <v>782</v>
      </c>
      <c r="D23" s="2">
        <v>835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/>
    </row>
    <row r="24" spans="1:22" x14ac:dyDescent="0.3">
      <c r="A24" s="4">
        <v>2019</v>
      </c>
      <c r="B24" s="2">
        <v>524</v>
      </c>
      <c r="C24" s="2">
        <v>666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/>
    </row>
    <row r="25" spans="1:22" x14ac:dyDescent="0.3">
      <c r="A25" s="4">
        <v>2020</v>
      </c>
      <c r="B25" s="2">
        <v>313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/>
    </row>
    <row r="27" spans="1:22" ht="18" x14ac:dyDescent="0.35">
      <c r="B27" s="78" t="s">
        <v>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9" spans="1:22" x14ac:dyDescent="0.3">
      <c r="A29" s="4">
        <f>A6</f>
        <v>2001</v>
      </c>
      <c r="B29" s="6">
        <f>IF(C6="","",B6/C6)</f>
        <v>0.83920155253673412</v>
      </c>
      <c r="C29" s="6">
        <f t="shared" ref="C29:T42" si="0">IF(D6="","",C6/D6)</f>
        <v>0.97171336206896552</v>
      </c>
      <c r="D29" s="6">
        <f t="shared" si="0"/>
        <v>0.98881193393713374</v>
      </c>
      <c r="E29" s="6">
        <f t="shared" si="0"/>
        <v>0.99364743250397036</v>
      </c>
      <c r="F29" s="6">
        <f t="shared" si="0"/>
        <v>0.99657082563967292</v>
      </c>
      <c r="G29" s="6">
        <f t="shared" si="0"/>
        <v>0.99789418267965257</v>
      </c>
      <c r="H29" s="6">
        <f t="shared" si="0"/>
        <v>0.99868559411146163</v>
      </c>
      <c r="I29" s="6">
        <f t="shared" si="0"/>
        <v>0.99894957983193278</v>
      </c>
      <c r="J29" s="6">
        <f t="shared" si="0"/>
        <v>0.99947506561679789</v>
      </c>
      <c r="K29" s="6">
        <f t="shared" si="0"/>
        <v>0.99947534102833158</v>
      </c>
      <c r="L29" s="6">
        <f t="shared" si="0"/>
        <v>0.99947561615102254</v>
      </c>
      <c r="M29" s="6">
        <f t="shared" si="0"/>
        <v>0.99869075674260277</v>
      </c>
      <c r="N29" s="6">
        <f t="shared" si="0"/>
        <v>0.99973821989528799</v>
      </c>
      <c r="O29" s="6">
        <f t="shared" si="0"/>
        <v>1</v>
      </c>
      <c r="P29" s="6">
        <f t="shared" si="0"/>
        <v>0.99947671376242808</v>
      </c>
      <c r="Q29" s="6">
        <f t="shared" si="0"/>
        <v>0.999738425320429</v>
      </c>
      <c r="R29" s="6">
        <f t="shared" si="0"/>
        <v>0.99973849372384938</v>
      </c>
      <c r="S29" s="6">
        <f t="shared" si="0"/>
        <v>1</v>
      </c>
      <c r="T29" s="6">
        <f t="shared" si="0"/>
        <v>1</v>
      </c>
      <c r="V29" s="6"/>
    </row>
    <row r="30" spans="1:22" x14ac:dyDescent="0.3">
      <c r="A30" s="4">
        <f t="shared" ref="A30:A48" si="1">A7</f>
        <v>2002</v>
      </c>
      <c r="B30" s="6">
        <f t="shared" ref="B30:Q48" si="2">IF(C7="","",B7/C7)</f>
        <v>0.83813747228381374</v>
      </c>
      <c r="C30" s="6">
        <f t="shared" si="2"/>
        <v>0.9687020558453513</v>
      </c>
      <c r="D30" s="6">
        <f t="shared" si="2"/>
        <v>0.98518742442563478</v>
      </c>
      <c r="E30" s="6">
        <f t="shared" si="2"/>
        <v>0.99458809380637403</v>
      </c>
      <c r="F30" s="6">
        <f t="shared" si="2"/>
        <v>0.99700239808153479</v>
      </c>
      <c r="G30" s="6">
        <f t="shared" si="2"/>
        <v>0.99730941704035869</v>
      </c>
      <c r="H30" s="6">
        <f t="shared" si="2"/>
        <v>0.99910394265232971</v>
      </c>
      <c r="I30" s="6">
        <f t="shared" si="2"/>
        <v>0.99940298507462688</v>
      </c>
      <c r="J30" s="6">
        <f t="shared" si="2"/>
        <v>0.99970158161742761</v>
      </c>
      <c r="K30" s="6">
        <f t="shared" si="2"/>
        <v>0.9988077496274218</v>
      </c>
      <c r="L30" s="6">
        <f t="shared" si="2"/>
        <v>0.99970202622169246</v>
      </c>
      <c r="M30" s="6">
        <f t="shared" si="2"/>
        <v>0.99940440738534841</v>
      </c>
      <c r="N30" s="6">
        <f t="shared" si="2"/>
        <v>0.99940476190476191</v>
      </c>
      <c r="O30" s="6">
        <f t="shared" si="2"/>
        <v>0.99970246950312402</v>
      </c>
      <c r="P30" s="6">
        <f t="shared" si="2"/>
        <v>0.99970255800118979</v>
      </c>
      <c r="Q30" s="6">
        <f t="shared" si="2"/>
        <v>0.99881164587046944</v>
      </c>
      <c r="R30" s="6">
        <f t="shared" si="0"/>
        <v>0.9985167606051617</v>
      </c>
      <c r="S30" s="6">
        <f t="shared" si="0"/>
        <v>1</v>
      </c>
      <c r="T30" s="6" t="str">
        <f t="shared" si="0"/>
        <v/>
      </c>
      <c r="V30" s="6"/>
    </row>
    <row r="31" spans="1:22" x14ac:dyDescent="0.3">
      <c r="A31" s="4">
        <f t="shared" si="1"/>
        <v>2003</v>
      </c>
      <c r="B31" s="6">
        <f t="shared" si="2"/>
        <v>0.79475982532751088</v>
      </c>
      <c r="C31" s="6">
        <f t="shared" si="0"/>
        <v>0.96365723029839323</v>
      </c>
      <c r="D31" s="6">
        <f t="shared" si="0"/>
        <v>0.98753305629013977</v>
      </c>
      <c r="E31" s="6">
        <f t="shared" si="0"/>
        <v>0.99623635679337597</v>
      </c>
      <c r="F31" s="6">
        <f t="shared" si="0"/>
        <v>0.99849680571213828</v>
      </c>
      <c r="G31" s="6">
        <f t="shared" si="0"/>
        <v>0.99513836948391921</v>
      </c>
      <c r="H31" s="6">
        <f t="shared" si="0"/>
        <v>0.99925261584454406</v>
      </c>
      <c r="I31" s="6">
        <f t="shared" si="0"/>
        <v>0.9985074626865672</v>
      </c>
      <c r="J31" s="6">
        <f t="shared" si="0"/>
        <v>0.9992542878448919</v>
      </c>
      <c r="K31" s="6">
        <f t="shared" si="0"/>
        <v>0.99813918868626716</v>
      </c>
      <c r="L31" s="6">
        <f t="shared" si="0"/>
        <v>0.99888475836431223</v>
      </c>
      <c r="M31" s="6">
        <f t="shared" si="0"/>
        <v>0.9988860007426662</v>
      </c>
      <c r="N31" s="6">
        <f t="shared" si="0"/>
        <v>0.99962880475129923</v>
      </c>
      <c r="O31" s="6">
        <f t="shared" si="0"/>
        <v>0.99962894248608536</v>
      </c>
      <c r="P31" s="6">
        <f t="shared" si="0"/>
        <v>0.99814814814814812</v>
      </c>
      <c r="Q31" s="6">
        <f t="shared" si="0"/>
        <v>0.99889012208657046</v>
      </c>
      <c r="R31" s="6">
        <f t="shared" si="0"/>
        <v>0.99963017751479288</v>
      </c>
      <c r="S31" s="6" t="str">
        <f t="shared" si="0"/>
        <v/>
      </c>
      <c r="T31" s="6" t="str">
        <f t="shared" si="0"/>
        <v/>
      </c>
      <c r="V31" s="6"/>
    </row>
    <row r="32" spans="1:22" x14ac:dyDescent="0.3">
      <c r="A32" s="4">
        <f t="shared" si="1"/>
        <v>2004</v>
      </c>
      <c r="B32" s="6">
        <f t="shared" si="2"/>
        <v>0.8178861788617886</v>
      </c>
      <c r="C32" s="6">
        <f t="shared" si="0"/>
        <v>0.9613130128956624</v>
      </c>
      <c r="D32" s="6">
        <f t="shared" si="0"/>
        <v>0.99224505622334236</v>
      </c>
      <c r="E32" s="6">
        <f t="shared" si="0"/>
        <v>0.99498456790123457</v>
      </c>
      <c r="F32" s="6">
        <f t="shared" si="0"/>
        <v>0.99692307692307691</v>
      </c>
      <c r="G32" s="6">
        <f t="shared" si="0"/>
        <v>0.99884748367268539</v>
      </c>
      <c r="H32" s="6">
        <f t="shared" si="0"/>
        <v>0.99731800766283529</v>
      </c>
      <c r="I32" s="6">
        <f t="shared" si="0"/>
        <v>0.99961700497893524</v>
      </c>
      <c r="J32" s="6">
        <f t="shared" si="0"/>
        <v>0.9992345962495216</v>
      </c>
      <c r="K32" s="6">
        <f t="shared" si="0"/>
        <v>0.99961744452945678</v>
      </c>
      <c r="L32" s="6">
        <f t="shared" si="0"/>
        <v>0.99961759082217971</v>
      </c>
      <c r="M32" s="6">
        <f t="shared" si="0"/>
        <v>0.99961773700305812</v>
      </c>
      <c r="N32" s="6">
        <f t="shared" si="0"/>
        <v>0.9996178830722201</v>
      </c>
      <c r="O32" s="6">
        <f t="shared" si="0"/>
        <v>1</v>
      </c>
      <c r="P32" s="6">
        <f t="shared" si="0"/>
        <v>0.99885496183206102</v>
      </c>
      <c r="Q32" s="6">
        <f t="shared" si="0"/>
        <v>0.99961846623426176</v>
      </c>
      <c r="R32" s="6" t="str">
        <f t="shared" si="0"/>
        <v/>
      </c>
      <c r="S32" s="6" t="str">
        <f t="shared" si="0"/>
        <v/>
      </c>
      <c r="T32" s="6" t="str">
        <f t="shared" si="0"/>
        <v/>
      </c>
      <c r="V32" s="6"/>
    </row>
    <row r="33" spans="1:22" x14ac:dyDescent="0.3">
      <c r="A33" s="4">
        <f t="shared" si="1"/>
        <v>2005</v>
      </c>
      <c r="B33" s="6">
        <f t="shared" si="2"/>
        <v>0.80361757105943155</v>
      </c>
      <c r="C33" s="6">
        <f t="shared" si="0"/>
        <v>0.97399328859060408</v>
      </c>
      <c r="D33" s="6">
        <f t="shared" si="0"/>
        <v>0.98798176543721505</v>
      </c>
      <c r="E33" s="6">
        <f t="shared" si="0"/>
        <v>0.99341292713050633</v>
      </c>
      <c r="F33" s="6">
        <f t="shared" si="0"/>
        <v>0.99794576828266224</v>
      </c>
      <c r="G33" s="6">
        <f t="shared" si="0"/>
        <v>0.99590834697217678</v>
      </c>
      <c r="H33" s="6">
        <f t="shared" si="0"/>
        <v>0.99918233851185612</v>
      </c>
      <c r="I33" s="6">
        <f t="shared" si="0"/>
        <v>0.99959133633020025</v>
      </c>
      <c r="J33" s="6">
        <f t="shared" si="0"/>
        <v>0.99959150326797386</v>
      </c>
      <c r="K33" s="6">
        <f t="shared" si="0"/>
        <v>0.99877600979192172</v>
      </c>
      <c r="L33" s="6">
        <f t="shared" si="0"/>
        <v>0.99959216965742248</v>
      </c>
      <c r="M33" s="6">
        <f t="shared" si="0"/>
        <v>1</v>
      </c>
      <c r="N33" s="6">
        <f t="shared" si="0"/>
        <v>0.99959233591520591</v>
      </c>
      <c r="O33" s="6">
        <f t="shared" si="0"/>
        <v>0.99918533604887982</v>
      </c>
      <c r="P33" s="6">
        <f t="shared" si="0"/>
        <v>1</v>
      </c>
      <c r="Q33" s="6" t="str">
        <f t="shared" si="0"/>
        <v/>
      </c>
      <c r="R33" s="6" t="str">
        <f t="shared" si="0"/>
        <v/>
      </c>
      <c r="S33" s="6" t="str">
        <f t="shared" si="0"/>
        <v/>
      </c>
      <c r="T33" s="6" t="str">
        <f t="shared" si="0"/>
        <v/>
      </c>
      <c r="V33" s="6"/>
    </row>
    <row r="34" spans="1:22" x14ac:dyDescent="0.3">
      <c r="A34" s="4">
        <f t="shared" si="1"/>
        <v>2006</v>
      </c>
      <c r="B34" s="6">
        <f t="shared" si="2"/>
        <v>0.83613231552162848</v>
      </c>
      <c r="C34" s="6">
        <f t="shared" si="0"/>
        <v>0.97037037037037033</v>
      </c>
      <c r="D34" s="6">
        <f t="shared" si="0"/>
        <v>0.98540145985401462</v>
      </c>
      <c r="E34" s="6">
        <f t="shared" si="0"/>
        <v>0.99515738498789341</v>
      </c>
      <c r="F34" s="6">
        <f t="shared" si="0"/>
        <v>0.99806669888835187</v>
      </c>
      <c r="G34" s="6">
        <f t="shared" si="0"/>
        <v>0.99710843373493974</v>
      </c>
      <c r="H34" s="6">
        <f t="shared" si="0"/>
        <v>0.99855630413859475</v>
      </c>
      <c r="I34" s="6">
        <f t="shared" si="0"/>
        <v>0.99951899951899947</v>
      </c>
      <c r="J34" s="6">
        <f t="shared" si="0"/>
        <v>0.99807969275084019</v>
      </c>
      <c r="K34" s="6">
        <f t="shared" si="0"/>
        <v>0.99904076738609116</v>
      </c>
      <c r="L34" s="6">
        <f t="shared" si="0"/>
        <v>0.99856321839080464</v>
      </c>
      <c r="M34" s="6">
        <f t="shared" si="0"/>
        <v>0.99904306220095696</v>
      </c>
      <c r="N34" s="6">
        <f t="shared" si="0"/>
        <v>0.99904397705544934</v>
      </c>
      <c r="O34" s="6">
        <f t="shared" si="0"/>
        <v>1</v>
      </c>
      <c r="P34" s="6" t="str">
        <f t="shared" si="0"/>
        <v/>
      </c>
      <c r="Q34" s="6" t="str">
        <f t="shared" si="0"/>
        <v/>
      </c>
      <c r="R34" s="6" t="str">
        <f t="shared" si="0"/>
        <v/>
      </c>
      <c r="S34" s="6" t="str">
        <f t="shared" si="0"/>
        <v/>
      </c>
      <c r="T34" s="6" t="str">
        <f t="shared" si="0"/>
        <v/>
      </c>
      <c r="V34" s="6"/>
    </row>
    <row r="35" spans="1:22" x14ac:dyDescent="0.3">
      <c r="A35" s="4">
        <f t="shared" si="1"/>
        <v>2007</v>
      </c>
      <c r="B35" s="6">
        <f t="shared" si="2"/>
        <v>0.82887139107611552</v>
      </c>
      <c r="C35" s="6">
        <f t="shared" si="0"/>
        <v>0.96406882591093113</v>
      </c>
      <c r="D35" s="6">
        <f t="shared" si="0"/>
        <v>0.98504486540378866</v>
      </c>
      <c r="E35" s="6">
        <f t="shared" si="0"/>
        <v>0.99110671936758898</v>
      </c>
      <c r="F35" s="6">
        <f t="shared" si="0"/>
        <v>0.99557304476143627</v>
      </c>
      <c r="G35" s="6">
        <f t="shared" si="0"/>
        <v>0.99754661432777236</v>
      </c>
      <c r="H35" s="6">
        <f t="shared" si="0"/>
        <v>0.99901960784313726</v>
      </c>
      <c r="I35" s="6">
        <f t="shared" si="0"/>
        <v>0.99755501222493892</v>
      </c>
      <c r="J35" s="6">
        <f t="shared" si="0"/>
        <v>0.99902296042989736</v>
      </c>
      <c r="K35" s="6">
        <f t="shared" si="0"/>
        <v>0.99902391410444125</v>
      </c>
      <c r="L35" s="6">
        <f t="shared" si="0"/>
        <v>0.99853801169590639</v>
      </c>
      <c r="M35" s="6">
        <f t="shared" si="0"/>
        <v>0.997569275644142</v>
      </c>
      <c r="N35" s="6">
        <f t="shared" si="0"/>
        <v>1</v>
      </c>
      <c r="O35" s="6" t="str">
        <f t="shared" si="0"/>
        <v/>
      </c>
      <c r="P35" s="6" t="str">
        <f t="shared" si="0"/>
        <v/>
      </c>
      <c r="Q35" s="6" t="str">
        <f t="shared" si="0"/>
        <v/>
      </c>
      <c r="R35" s="6" t="str">
        <f t="shared" si="0"/>
        <v/>
      </c>
      <c r="S35" s="6" t="str">
        <f t="shared" si="0"/>
        <v/>
      </c>
      <c r="T35" s="6" t="str">
        <f t="shared" si="0"/>
        <v/>
      </c>
      <c r="V35" s="6"/>
    </row>
    <row r="36" spans="1:22" x14ac:dyDescent="0.3">
      <c r="A36" s="4">
        <f t="shared" si="1"/>
        <v>2008</v>
      </c>
      <c r="B36" s="6">
        <f t="shared" si="2"/>
        <v>0.82459396751740144</v>
      </c>
      <c r="C36" s="6">
        <f t="shared" si="0"/>
        <v>0.96463742166517452</v>
      </c>
      <c r="D36" s="6">
        <f t="shared" si="0"/>
        <v>0.98849557522123899</v>
      </c>
      <c r="E36" s="6">
        <f t="shared" si="0"/>
        <v>0.98862642169728787</v>
      </c>
      <c r="F36" s="6">
        <f t="shared" si="0"/>
        <v>0.99348109517601046</v>
      </c>
      <c r="G36" s="6">
        <f t="shared" si="0"/>
        <v>0.99395248380129586</v>
      </c>
      <c r="H36" s="6">
        <f t="shared" si="0"/>
        <v>0.99913681484678463</v>
      </c>
      <c r="I36" s="6">
        <f t="shared" si="0"/>
        <v>0.99827660491167602</v>
      </c>
      <c r="J36" s="6">
        <f t="shared" si="0"/>
        <v>0.99742157284056721</v>
      </c>
      <c r="K36" s="6">
        <f t="shared" si="0"/>
        <v>0.99785591766723847</v>
      </c>
      <c r="L36" s="6">
        <f t="shared" si="0"/>
        <v>0.99658119658119659</v>
      </c>
      <c r="M36" s="6">
        <f t="shared" si="0"/>
        <v>0.99871959026888601</v>
      </c>
      <c r="N36" s="6" t="str">
        <f t="shared" si="0"/>
        <v/>
      </c>
      <c r="O36" s="6" t="str">
        <f t="shared" si="0"/>
        <v/>
      </c>
      <c r="P36" s="6" t="str">
        <f t="shared" si="0"/>
        <v/>
      </c>
      <c r="Q36" s="6" t="str">
        <f t="shared" si="0"/>
        <v/>
      </c>
      <c r="R36" s="6" t="str">
        <f t="shared" si="0"/>
        <v/>
      </c>
      <c r="S36" s="6" t="str">
        <f t="shared" si="0"/>
        <v/>
      </c>
      <c r="T36" s="6" t="str">
        <f t="shared" si="0"/>
        <v/>
      </c>
      <c r="V36" s="6"/>
    </row>
    <row r="37" spans="1:22" x14ac:dyDescent="0.3">
      <c r="A37" s="4">
        <f t="shared" si="1"/>
        <v>2009</v>
      </c>
      <c r="B37" s="6">
        <f t="shared" si="2"/>
        <v>0.82125603864734298</v>
      </c>
      <c r="C37" s="6">
        <f t="shared" si="0"/>
        <v>0.94760935910478128</v>
      </c>
      <c r="D37" s="6">
        <f t="shared" si="0"/>
        <v>0.98152770843734394</v>
      </c>
      <c r="E37" s="6">
        <f t="shared" si="0"/>
        <v>0.98962450592885376</v>
      </c>
      <c r="F37" s="6">
        <f t="shared" si="0"/>
        <v>0.99557304476143627</v>
      </c>
      <c r="G37" s="6">
        <f t="shared" si="0"/>
        <v>0.9955925563173359</v>
      </c>
      <c r="H37" s="6">
        <f t="shared" si="0"/>
        <v>0.99951052373959859</v>
      </c>
      <c r="I37" s="6">
        <f t="shared" si="0"/>
        <v>0.99804592085979482</v>
      </c>
      <c r="J37" s="6">
        <f t="shared" si="0"/>
        <v>0.99756335282651076</v>
      </c>
      <c r="K37" s="6">
        <f t="shared" si="0"/>
        <v>0.99611650485436898</v>
      </c>
      <c r="L37" s="6">
        <f t="shared" si="0"/>
        <v>1</v>
      </c>
      <c r="M37" s="6" t="str">
        <f t="shared" si="0"/>
        <v/>
      </c>
      <c r="N37" s="6" t="str">
        <f t="shared" si="0"/>
        <v/>
      </c>
      <c r="O37" s="6" t="str">
        <f t="shared" si="0"/>
        <v/>
      </c>
      <c r="P37" s="6" t="str">
        <f t="shared" si="0"/>
        <v/>
      </c>
      <c r="Q37" s="6" t="str">
        <f t="shared" si="0"/>
        <v/>
      </c>
      <c r="R37" s="6" t="str">
        <f t="shared" si="0"/>
        <v/>
      </c>
      <c r="S37" s="6" t="str">
        <f t="shared" si="0"/>
        <v/>
      </c>
      <c r="T37" s="6" t="str">
        <f t="shared" si="0"/>
        <v/>
      </c>
      <c r="V37" s="6"/>
    </row>
    <row r="38" spans="1:22" x14ac:dyDescent="0.3">
      <c r="A38" s="4">
        <f t="shared" si="1"/>
        <v>2010</v>
      </c>
      <c r="B38" s="6">
        <f t="shared" si="2"/>
        <v>0.82668881506090808</v>
      </c>
      <c r="C38" s="6">
        <f t="shared" si="0"/>
        <v>0.93720809548521022</v>
      </c>
      <c r="D38" s="6">
        <f t="shared" si="0"/>
        <v>0.97323232323232323</v>
      </c>
      <c r="E38" s="6">
        <f t="shared" si="0"/>
        <v>0.98901098901098905</v>
      </c>
      <c r="F38" s="6">
        <f t="shared" si="0"/>
        <v>0.99404170804369418</v>
      </c>
      <c r="G38" s="6">
        <f t="shared" si="0"/>
        <v>0.995551161641127</v>
      </c>
      <c r="H38" s="6">
        <f t="shared" si="0"/>
        <v>0.99802664035520472</v>
      </c>
      <c r="I38" s="6">
        <f t="shared" si="0"/>
        <v>0.9980305268340719</v>
      </c>
      <c r="J38" s="6">
        <f t="shared" si="0"/>
        <v>0.99754420432220037</v>
      </c>
      <c r="K38" s="6">
        <f t="shared" si="0"/>
        <v>0.99950908198330879</v>
      </c>
      <c r="L38" s="6" t="str">
        <f t="shared" si="0"/>
        <v/>
      </c>
      <c r="M38" s="6" t="str">
        <f t="shared" si="0"/>
        <v/>
      </c>
      <c r="N38" s="6" t="str">
        <f t="shared" si="0"/>
        <v/>
      </c>
      <c r="O38" s="6" t="str">
        <f t="shared" si="0"/>
        <v/>
      </c>
      <c r="P38" s="6" t="str">
        <f t="shared" si="0"/>
        <v/>
      </c>
      <c r="Q38" s="6" t="str">
        <f t="shared" si="0"/>
        <v/>
      </c>
      <c r="R38" s="6" t="str">
        <f t="shared" si="0"/>
        <v/>
      </c>
      <c r="S38" s="6" t="str">
        <f t="shared" si="0"/>
        <v/>
      </c>
      <c r="T38" s="6" t="str">
        <f t="shared" si="0"/>
        <v/>
      </c>
      <c r="V38" s="6"/>
    </row>
    <row r="39" spans="1:22" x14ac:dyDescent="0.3">
      <c r="A39" s="4">
        <f t="shared" si="1"/>
        <v>2011</v>
      </c>
      <c r="B39" s="6">
        <f t="shared" si="2"/>
        <v>0.80375180375180377</v>
      </c>
      <c r="C39" s="6">
        <f t="shared" si="0"/>
        <v>0.93207800941492935</v>
      </c>
      <c r="D39" s="6">
        <f t="shared" si="0"/>
        <v>0.97316753926701571</v>
      </c>
      <c r="E39" s="6">
        <f t="shared" si="0"/>
        <v>0.99349804941482445</v>
      </c>
      <c r="F39" s="6">
        <f t="shared" si="0"/>
        <v>0.99546925566343047</v>
      </c>
      <c r="G39" s="6">
        <f t="shared" si="0"/>
        <v>0.99741768883150417</v>
      </c>
      <c r="H39" s="6">
        <f t="shared" si="0"/>
        <v>0.99550128534704374</v>
      </c>
      <c r="I39" s="6">
        <f t="shared" si="0"/>
        <v>0.99361430395913153</v>
      </c>
      <c r="J39" s="6">
        <f t="shared" si="0"/>
        <v>1</v>
      </c>
      <c r="K39" s="6" t="str">
        <f t="shared" si="0"/>
        <v/>
      </c>
      <c r="L39" s="6" t="str">
        <f t="shared" si="0"/>
        <v/>
      </c>
      <c r="M39" s="6" t="str">
        <f t="shared" si="0"/>
        <v/>
      </c>
      <c r="N39" s="6" t="str">
        <f t="shared" si="0"/>
        <v/>
      </c>
      <c r="O39" s="6" t="str">
        <f t="shared" si="0"/>
        <v/>
      </c>
      <c r="P39" s="6" t="str">
        <f t="shared" si="0"/>
        <v/>
      </c>
      <c r="Q39" s="6" t="str">
        <f t="shared" si="0"/>
        <v/>
      </c>
      <c r="R39" s="6" t="str">
        <f t="shared" si="0"/>
        <v/>
      </c>
      <c r="S39" s="6" t="str">
        <f t="shared" si="0"/>
        <v/>
      </c>
      <c r="T39" s="6" t="str">
        <f t="shared" si="0"/>
        <v/>
      </c>
      <c r="V39" s="6"/>
    </row>
    <row r="40" spans="1:22" x14ac:dyDescent="0.3">
      <c r="A40" s="4">
        <f t="shared" si="1"/>
        <v>2012</v>
      </c>
      <c r="B40" s="6">
        <f t="shared" si="2"/>
        <v>0.78228782287822873</v>
      </c>
      <c r="C40" s="6">
        <f t="shared" si="0"/>
        <v>0.91492234976367315</v>
      </c>
      <c r="D40" s="6">
        <f t="shared" si="0"/>
        <v>0.97820343461030379</v>
      </c>
      <c r="E40" s="6">
        <f t="shared" si="0"/>
        <v>0.997364953886693</v>
      </c>
      <c r="F40" s="6">
        <f t="shared" si="0"/>
        <v>0.99540983606557376</v>
      </c>
      <c r="G40" s="6">
        <f t="shared" si="0"/>
        <v>0.99478147423352903</v>
      </c>
      <c r="H40" s="6">
        <f t="shared" si="0"/>
        <v>0.99287564766839376</v>
      </c>
      <c r="I40" s="6">
        <f t="shared" si="0"/>
        <v>0.99870633893919791</v>
      </c>
      <c r="J40" s="6" t="str">
        <f t="shared" si="0"/>
        <v/>
      </c>
      <c r="K40" s="6" t="str">
        <f t="shared" si="0"/>
        <v/>
      </c>
      <c r="L40" s="6" t="str">
        <f t="shared" si="0"/>
        <v/>
      </c>
      <c r="M40" s="6" t="str">
        <f t="shared" si="0"/>
        <v/>
      </c>
      <c r="N40" s="6" t="str">
        <f t="shared" si="0"/>
        <v/>
      </c>
      <c r="O40" s="6" t="str">
        <f t="shared" si="0"/>
        <v/>
      </c>
      <c r="P40" s="6" t="str">
        <f t="shared" si="0"/>
        <v/>
      </c>
      <c r="Q40" s="6" t="str">
        <f t="shared" si="0"/>
        <v/>
      </c>
      <c r="R40" s="6" t="str">
        <f t="shared" si="0"/>
        <v/>
      </c>
      <c r="S40" s="6" t="str">
        <f t="shared" si="0"/>
        <v/>
      </c>
      <c r="T40" s="6" t="str">
        <f t="shared" si="0"/>
        <v/>
      </c>
      <c r="V40" s="6"/>
    </row>
    <row r="41" spans="1:22" x14ac:dyDescent="0.3">
      <c r="A41" s="4">
        <f t="shared" si="1"/>
        <v>2013</v>
      </c>
      <c r="B41" s="6">
        <f t="shared" si="2"/>
        <v>0.79347826086956519</v>
      </c>
      <c r="C41" s="6">
        <f t="shared" si="0"/>
        <v>0.89089735313105234</v>
      </c>
      <c r="D41" s="6">
        <f t="shared" si="0"/>
        <v>0.97482693517935803</v>
      </c>
      <c r="E41" s="6">
        <f t="shared" si="0"/>
        <v>0.99499060738885414</v>
      </c>
      <c r="F41" s="6">
        <f t="shared" si="0"/>
        <v>0.99439601494396013</v>
      </c>
      <c r="G41" s="6">
        <f t="shared" si="0"/>
        <v>0.99319727891156462</v>
      </c>
      <c r="H41" s="6">
        <f t="shared" si="0"/>
        <v>0.99876466954910437</v>
      </c>
      <c r="I41" s="6" t="str">
        <f t="shared" si="0"/>
        <v/>
      </c>
      <c r="J41" s="6" t="str">
        <f t="shared" si="0"/>
        <v/>
      </c>
      <c r="K41" s="6" t="str">
        <f t="shared" si="0"/>
        <v/>
      </c>
      <c r="L41" s="6" t="str">
        <f t="shared" si="0"/>
        <v/>
      </c>
      <c r="M41" s="6" t="str">
        <f t="shared" si="0"/>
        <v/>
      </c>
      <c r="N41" s="6" t="str">
        <f t="shared" si="0"/>
        <v/>
      </c>
      <c r="O41" s="6" t="str">
        <f t="shared" si="0"/>
        <v/>
      </c>
      <c r="P41" s="6" t="str">
        <f t="shared" si="0"/>
        <v/>
      </c>
      <c r="Q41" s="6" t="str">
        <f t="shared" si="0"/>
        <v/>
      </c>
      <c r="R41" s="6" t="str">
        <f t="shared" si="0"/>
        <v/>
      </c>
      <c r="S41" s="6" t="str">
        <f t="shared" si="0"/>
        <v/>
      </c>
      <c r="T41" s="6" t="str">
        <f t="shared" si="0"/>
        <v/>
      </c>
      <c r="V41" s="6"/>
    </row>
    <row r="42" spans="1:22" x14ac:dyDescent="0.3">
      <c r="A42" s="4">
        <f t="shared" si="1"/>
        <v>2014</v>
      </c>
      <c r="B42" s="6">
        <f t="shared" si="2"/>
        <v>0.8107883817427386</v>
      </c>
      <c r="C42" s="6">
        <f t="shared" si="0"/>
        <v>0.90397599399849959</v>
      </c>
      <c r="D42" s="6">
        <f t="shared" si="0"/>
        <v>0.97441520467836262</v>
      </c>
      <c r="E42" s="6">
        <f t="shared" si="0"/>
        <v>0.99202320522117482</v>
      </c>
      <c r="F42" s="6">
        <f t="shared" si="0"/>
        <v>0.99137311286843999</v>
      </c>
      <c r="G42" s="6">
        <f t="shared" si="0"/>
        <v>0.99856424982053127</v>
      </c>
      <c r="H42" s="6" t="str">
        <f t="shared" si="0"/>
        <v/>
      </c>
      <c r="I42" s="6" t="str">
        <f t="shared" si="0"/>
        <v/>
      </c>
      <c r="J42" s="6" t="str">
        <f t="shared" si="0"/>
        <v/>
      </c>
      <c r="K42" s="6" t="str">
        <f t="shared" si="0"/>
        <v/>
      </c>
      <c r="L42" s="6" t="str">
        <f t="shared" si="0"/>
        <v/>
      </c>
      <c r="M42" s="6" t="str">
        <f t="shared" ref="C42:T48" si="3">IF(N19="","",M19/N19)</f>
        <v/>
      </c>
      <c r="N42" s="6" t="str">
        <f t="shared" si="3"/>
        <v/>
      </c>
      <c r="O42" s="6" t="str">
        <f t="shared" si="3"/>
        <v/>
      </c>
      <c r="P42" s="6" t="str">
        <f t="shared" si="3"/>
        <v/>
      </c>
      <c r="Q42" s="6" t="str">
        <f t="shared" si="3"/>
        <v/>
      </c>
      <c r="R42" s="6" t="str">
        <f t="shared" si="3"/>
        <v/>
      </c>
      <c r="S42" s="6" t="str">
        <f t="shared" si="3"/>
        <v/>
      </c>
      <c r="T42" s="6" t="str">
        <f t="shared" si="3"/>
        <v/>
      </c>
      <c r="V42" s="6"/>
    </row>
    <row r="43" spans="1:22" x14ac:dyDescent="0.3">
      <c r="A43" s="4">
        <f t="shared" si="1"/>
        <v>2015</v>
      </c>
      <c r="B43" s="6">
        <f t="shared" si="2"/>
        <v>0.80528375733855184</v>
      </c>
      <c r="C43" s="6">
        <f t="shared" si="3"/>
        <v>0.90203000882612538</v>
      </c>
      <c r="D43" s="6">
        <f t="shared" si="3"/>
        <v>0.97504302925989672</v>
      </c>
      <c r="E43" s="6">
        <f t="shared" si="3"/>
        <v>0.98725573491928631</v>
      </c>
      <c r="F43" s="6">
        <f t="shared" si="3"/>
        <v>0.99576988155668356</v>
      </c>
      <c r="G43" s="6" t="str">
        <f t="shared" si="3"/>
        <v/>
      </c>
      <c r="H43" s="6" t="str">
        <f t="shared" si="3"/>
        <v/>
      </c>
      <c r="I43" s="6" t="str">
        <f t="shared" si="3"/>
        <v/>
      </c>
      <c r="J43" s="6" t="str">
        <f t="shared" si="3"/>
        <v/>
      </c>
      <c r="K43" s="6" t="str">
        <f t="shared" si="3"/>
        <v/>
      </c>
      <c r="L43" s="6" t="str">
        <f t="shared" si="3"/>
        <v/>
      </c>
      <c r="M43" s="6" t="str">
        <f t="shared" si="3"/>
        <v/>
      </c>
      <c r="N43" s="6" t="str">
        <f t="shared" si="3"/>
        <v/>
      </c>
      <c r="O43" s="6" t="str">
        <f t="shared" si="3"/>
        <v/>
      </c>
      <c r="P43" s="6" t="str">
        <f t="shared" si="3"/>
        <v/>
      </c>
      <c r="Q43" s="6" t="str">
        <f t="shared" si="3"/>
        <v/>
      </c>
      <c r="R43" s="6" t="str">
        <f t="shared" si="3"/>
        <v/>
      </c>
      <c r="S43" s="6" t="str">
        <f t="shared" si="3"/>
        <v/>
      </c>
      <c r="T43" s="6" t="str">
        <f t="shared" si="3"/>
        <v/>
      </c>
      <c r="V43" s="6"/>
    </row>
    <row r="44" spans="1:22" x14ac:dyDescent="0.3">
      <c r="A44" s="4">
        <f t="shared" si="1"/>
        <v>2016</v>
      </c>
      <c r="B44" s="6">
        <f t="shared" si="2"/>
        <v>0.79917610710607623</v>
      </c>
      <c r="C44" s="6">
        <f t="shared" si="3"/>
        <v>0.91259398496240607</v>
      </c>
      <c r="D44" s="6">
        <f t="shared" si="3"/>
        <v>0.97257769652650827</v>
      </c>
      <c r="E44" s="6">
        <f t="shared" si="3"/>
        <v>0.99094202898550721</v>
      </c>
      <c r="F44" s="6" t="str">
        <f t="shared" si="3"/>
        <v/>
      </c>
      <c r="G44" s="6" t="str">
        <f t="shared" si="3"/>
        <v/>
      </c>
      <c r="H44" s="6" t="str">
        <f t="shared" si="3"/>
        <v/>
      </c>
      <c r="I44" s="6" t="str">
        <f t="shared" si="3"/>
        <v/>
      </c>
      <c r="J44" s="6" t="str">
        <f t="shared" si="3"/>
        <v/>
      </c>
      <c r="K44" s="6" t="str">
        <f t="shared" si="3"/>
        <v/>
      </c>
      <c r="L44" s="6" t="str">
        <f t="shared" si="3"/>
        <v/>
      </c>
      <c r="M44" s="6" t="str">
        <f t="shared" si="3"/>
        <v/>
      </c>
      <c r="N44" s="6" t="str">
        <f t="shared" si="3"/>
        <v/>
      </c>
      <c r="O44" s="6" t="str">
        <f t="shared" si="3"/>
        <v/>
      </c>
      <c r="P44" s="6" t="str">
        <f t="shared" si="3"/>
        <v/>
      </c>
      <c r="Q44" s="6" t="str">
        <f t="shared" si="3"/>
        <v/>
      </c>
      <c r="R44" s="6" t="str">
        <f t="shared" si="3"/>
        <v/>
      </c>
      <c r="S44" s="6" t="str">
        <f t="shared" si="3"/>
        <v/>
      </c>
      <c r="T44" s="6" t="str">
        <f t="shared" si="3"/>
        <v/>
      </c>
      <c r="V44" s="6"/>
    </row>
    <row r="45" spans="1:22" x14ac:dyDescent="0.3">
      <c r="A45" s="4">
        <f t="shared" si="1"/>
        <v>2017</v>
      </c>
      <c r="B45" s="6">
        <f t="shared" si="2"/>
        <v>0.82037533512064342</v>
      </c>
      <c r="C45" s="6">
        <f t="shared" si="3"/>
        <v>0.88388625592417058</v>
      </c>
      <c r="D45" s="6">
        <f t="shared" si="3"/>
        <v>0.95800227014755956</v>
      </c>
      <c r="E45" s="6" t="str">
        <f t="shared" si="3"/>
        <v/>
      </c>
      <c r="F45" s="6" t="str">
        <f t="shared" si="3"/>
        <v/>
      </c>
      <c r="G45" s="6" t="str">
        <f t="shared" si="3"/>
        <v/>
      </c>
      <c r="H45" s="6" t="str">
        <f t="shared" si="3"/>
        <v/>
      </c>
      <c r="I45" s="6" t="str">
        <f t="shared" si="3"/>
        <v/>
      </c>
      <c r="J45" s="6" t="str">
        <f t="shared" si="3"/>
        <v/>
      </c>
      <c r="K45" s="6" t="str">
        <f t="shared" si="3"/>
        <v/>
      </c>
      <c r="L45" s="6" t="str">
        <f t="shared" si="3"/>
        <v/>
      </c>
      <c r="M45" s="6" t="str">
        <f t="shared" si="3"/>
        <v/>
      </c>
      <c r="N45" s="6" t="str">
        <f t="shared" si="3"/>
        <v/>
      </c>
      <c r="O45" s="6" t="str">
        <f t="shared" si="3"/>
        <v/>
      </c>
      <c r="P45" s="6" t="str">
        <f t="shared" si="3"/>
        <v/>
      </c>
      <c r="Q45" s="6" t="str">
        <f t="shared" si="3"/>
        <v/>
      </c>
      <c r="R45" s="6" t="str">
        <f t="shared" si="3"/>
        <v/>
      </c>
      <c r="S45" s="6" t="str">
        <f t="shared" si="3"/>
        <v/>
      </c>
      <c r="T45" s="6" t="str">
        <f t="shared" si="3"/>
        <v/>
      </c>
      <c r="V45" s="6"/>
    </row>
    <row r="46" spans="1:22" x14ac:dyDescent="0.3">
      <c r="A46" s="4">
        <f t="shared" si="1"/>
        <v>2018</v>
      </c>
      <c r="B46" s="6">
        <f t="shared" si="2"/>
        <v>0.73913043478260865</v>
      </c>
      <c r="C46" s="6">
        <f t="shared" si="3"/>
        <v>0.93652694610778442</v>
      </c>
      <c r="D46" s="6" t="str">
        <f t="shared" si="3"/>
        <v/>
      </c>
      <c r="E46" s="6" t="str">
        <f t="shared" si="3"/>
        <v/>
      </c>
      <c r="F46" s="6" t="str">
        <f t="shared" si="3"/>
        <v/>
      </c>
      <c r="G46" s="6" t="str">
        <f t="shared" si="3"/>
        <v/>
      </c>
      <c r="H46" s="6" t="str">
        <f t="shared" si="3"/>
        <v/>
      </c>
      <c r="I46" s="6" t="str">
        <f t="shared" si="3"/>
        <v/>
      </c>
      <c r="J46" s="6" t="str">
        <f t="shared" si="3"/>
        <v/>
      </c>
      <c r="K46" s="6" t="str">
        <f t="shared" si="3"/>
        <v/>
      </c>
      <c r="L46" s="6" t="str">
        <f t="shared" si="3"/>
        <v/>
      </c>
      <c r="M46" s="6" t="str">
        <f t="shared" si="3"/>
        <v/>
      </c>
      <c r="N46" s="6" t="str">
        <f t="shared" si="3"/>
        <v/>
      </c>
      <c r="O46" s="6" t="str">
        <f t="shared" si="3"/>
        <v/>
      </c>
      <c r="P46" s="6" t="str">
        <f t="shared" si="3"/>
        <v/>
      </c>
      <c r="Q46" s="6" t="str">
        <f t="shared" si="3"/>
        <v/>
      </c>
      <c r="R46" s="6" t="str">
        <f t="shared" si="3"/>
        <v/>
      </c>
      <c r="S46" s="6" t="str">
        <f t="shared" si="3"/>
        <v/>
      </c>
      <c r="T46" s="6" t="str">
        <f t="shared" si="3"/>
        <v/>
      </c>
      <c r="V46" s="6"/>
    </row>
    <row r="47" spans="1:22" x14ac:dyDescent="0.3">
      <c r="A47" s="4">
        <f>A24</f>
        <v>2019</v>
      </c>
      <c r="B47" s="6">
        <f>IF(C24="","",B24/C24)</f>
        <v>0.78678678678678682</v>
      </c>
      <c r="C47" s="6" t="str">
        <f t="shared" ref="C47:T47" si="4">IF(D24="","",C24/D24)</f>
        <v/>
      </c>
      <c r="D47" s="6" t="str">
        <f t="shared" si="4"/>
        <v/>
      </c>
      <c r="E47" s="6" t="str">
        <f t="shared" si="4"/>
        <v/>
      </c>
      <c r="F47" s="6" t="str">
        <f t="shared" si="4"/>
        <v/>
      </c>
      <c r="G47" s="6" t="str">
        <f t="shared" si="4"/>
        <v/>
      </c>
      <c r="H47" s="6" t="str">
        <f t="shared" si="4"/>
        <v/>
      </c>
      <c r="I47" s="6" t="str">
        <f t="shared" si="4"/>
        <v/>
      </c>
      <c r="J47" s="6" t="str">
        <f t="shared" si="4"/>
        <v/>
      </c>
      <c r="K47" s="6" t="str">
        <f t="shared" si="4"/>
        <v/>
      </c>
      <c r="L47" s="6" t="str">
        <f t="shared" si="4"/>
        <v/>
      </c>
      <c r="M47" s="6" t="str">
        <f t="shared" si="4"/>
        <v/>
      </c>
      <c r="N47" s="6" t="str">
        <f t="shared" si="4"/>
        <v/>
      </c>
      <c r="O47" s="6" t="str">
        <f t="shared" si="4"/>
        <v/>
      </c>
      <c r="P47" s="6" t="str">
        <f t="shared" si="4"/>
        <v/>
      </c>
      <c r="Q47" s="6" t="str">
        <f t="shared" si="4"/>
        <v/>
      </c>
      <c r="R47" s="6" t="str">
        <f t="shared" si="4"/>
        <v/>
      </c>
      <c r="S47" s="6" t="str">
        <f t="shared" si="4"/>
        <v/>
      </c>
      <c r="T47" s="6" t="str">
        <f t="shared" si="4"/>
        <v/>
      </c>
      <c r="V47" s="6"/>
    </row>
    <row r="48" spans="1:22" x14ac:dyDescent="0.3">
      <c r="A48" s="4">
        <f t="shared" si="1"/>
        <v>2020</v>
      </c>
      <c r="B48" s="6" t="str">
        <f t="shared" si="2"/>
        <v/>
      </c>
      <c r="C48" s="6" t="str">
        <f t="shared" si="3"/>
        <v/>
      </c>
      <c r="D48" s="6" t="str">
        <f t="shared" si="3"/>
        <v/>
      </c>
      <c r="E48" s="6" t="str">
        <f t="shared" si="3"/>
        <v/>
      </c>
      <c r="F48" s="6" t="str">
        <f t="shared" si="3"/>
        <v/>
      </c>
      <c r="G48" s="6" t="str">
        <f t="shared" si="3"/>
        <v/>
      </c>
      <c r="H48" s="6" t="str">
        <f t="shared" si="3"/>
        <v/>
      </c>
      <c r="I48" s="6" t="str">
        <f t="shared" si="3"/>
        <v/>
      </c>
      <c r="J48" s="6" t="str">
        <f t="shared" si="3"/>
        <v/>
      </c>
      <c r="K48" s="6" t="str">
        <f t="shared" si="3"/>
        <v/>
      </c>
      <c r="L48" s="6" t="str">
        <f t="shared" si="3"/>
        <v/>
      </c>
      <c r="M48" s="6" t="str">
        <f t="shared" si="3"/>
        <v/>
      </c>
      <c r="N48" s="6" t="str">
        <f t="shared" si="3"/>
        <v/>
      </c>
      <c r="O48" s="6" t="str">
        <f t="shared" si="3"/>
        <v/>
      </c>
      <c r="P48" s="6" t="str">
        <f t="shared" si="3"/>
        <v/>
      </c>
      <c r="Q48" s="6" t="str">
        <f t="shared" si="3"/>
        <v/>
      </c>
      <c r="R48" s="6" t="str">
        <f t="shared" si="3"/>
        <v/>
      </c>
      <c r="S48" s="6" t="str">
        <f t="shared" si="3"/>
        <v/>
      </c>
      <c r="T48" s="6" t="str">
        <f t="shared" si="3"/>
        <v/>
      </c>
      <c r="V48" s="6"/>
    </row>
    <row r="49" spans="1:22" ht="15" thickBot="1" x14ac:dyDescent="0.35"/>
    <row r="50" spans="1:22" x14ac:dyDescent="0.3">
      <c r="A50" s="7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6"/>
    </row>
    <row r="51" spans="1:22" x14ac:dyDescent="0.3">
      <c r="A51" s="47" t="s">
        <v>1</v>
      </c>
      <c r="B51" s="68">
        <f>B4</f>
        <v>1</v>
      </c>
      <c r="C51" s="68">
        <f t="shared" ref="C51:U51" si="5">C4</f>
        <v>2</v>
      </c>
      <c r="D51" s="68">
        <f t="shared" si="5"/>
        <v>3</v>
      </c>
      <c r="E51" s="68">
        <f t="shared" si="5"/>
        <v>4</v>
      </c>
      <c r="F51" s="68">
        <f t="shared" si="5"/>
        <v>5</v>
      </c>
      <c r="G51" s="68">
        <f t="shared" si="5"/>
        <v>6</v>
      </c>
      <c r="H51" s="68">
        <f t="shared" si="5"/>
        <v>7</v>
      </c>
      <c r="I51" s="68">
        <f t="shared" si="5"/>
        <v>8</v>
      </c>
      <c r="J51" s="68">
        <f t="shared" si="5"/>
        <v>9</v>
      </c>
      <c r="K51" s="68">
        <f t="shared" si="5"/>
        <v>10</v>
      </c>
      <c r="L51" s="68">
        <f t="shared" si="5"/>
        <v>11</v>
      </c>
      <c r="M51" s="68">
        <f t="shared" si="5"/>
        <v>12</v>
      </c>
      <c r="N51" s="68">
        <f t="shared" si="5"/>
        <v>13</v>
      </c>
      <c r="O51" s="68">
        <f t="shared" si="5"/>
        <v>14</v>
      </c>
      <c r="P51" s="68">
        <f t="shared" si="5"/>
        <v>15</v>
      </c>
      <c r="Q51" s="68">
        <f t="shared" si="5"/>
        <v>16</v>
      </c>
      <c r="R51" s="68">
        <f t="shared" si="5"/>
        <v>17</v>
      </c>
      <c r="S51" s="68">
        <f t="shared" si="5"/>
        <v>18</v>
      </c>
      <c r="T51" s="68">
        <f t="shared" si="5"/>
        <v>19</v>
      </c>
      <c r="U51" s="69">
        <f t="shared" si="5"/>
        <v>20</v>
      </c>
    </row>
    <row r="52" spans="1:22" x14ac:dyDescent="0.3">
      <c r="A52" s="71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50"/>
    </row>
    <row r="53" spans="1:22" x14ac:dyDescent="0.3">
      <c r="A53" s="51" t="s">
        <v>8</v>
      </c>
      <c r="B53" s="52">
        <f>AVERAGE(B29:B48)</f>
        <v>0.80906335885629876</v>
      </c>
      <c r="C53" s="52">
        <f t="shared" ref="C53:T53" si="6">AVERAGE(C29:C48)</f>
        <v>0.93889910690911593</v>
      </c>
      <c r="D53" s="52">
        <f t="shared" si="6"/>
        <v>0.98009983989006932</v>
      </c>
      <c r="E53" s="52">
        <f t="shared" si="6"/>
        <v>0.99265437368402587</v>
      </c>
      <c r="F53" s="52">
        <f t="shared" si="6"/>
        <v>0.99573950449120674</v>
      </c>
      <c r="G53" s="52">
        <f t="shared" si="6"/>
        <v>0.99634355296202803</v>
      </c>
      <c r="H53" s="52">
        <f t="shared" si="6"/>
        <v>0.99807184555929918</v>
      </c>
      <c r="I53" s="52">
        <f t="shared" si="6"/>
        <v>0.99831800634583934</v>
      </c>
      <c r="J53" s="52">
        <f t="shared" si="6"/>
        <v>0.99880807434242069</v>
      </c>
      <c r="K53" s="52">
        <f t="shared" si="6"/>
        <v>0.99863619196588471</v>
      </c>
      <c r="L53" s="52">
        <f t="shared" si="6"/>
        <v>0.9989949542093931</v>
      </c>
      <c r="M53" s="52">
        <f t="shared" si="6"/>
        <v>0.99899135374845749</v>
      </c>
      <c r="N53" s="52">
        <f t="shared" si="6"/>
        <v>0.99957514037060347</v>
      </c>
      <c r="O53" s="52">
        <f t="shared" si="6"/>
        <v>0.99975279133968165</v>
      </c>
      <c r="P53" s="52">
        <f t="shared" si="6"/>
        <v>0.99923647634876533</v>
      </c>
      <c r="Q53" s="52">
        <f t="shared" si="6"/>
        <v>0.99926466487793264</v>
      </c>
      <c r="R53" s="52">
        <f t="shared" si="6"/>
        <v>0.99929514394793462</v>
      </c>
      <c r="S53" s="52">
        <f t="shared" si="6"/>
        <v>1</v>
      </c>
      <c r="T53" s="52">
        <f t="shared" si="6"/>
        <v>1</v>
      </c>
      <c r="U53" s="50"/>
    </row>
    <row r="54" spans="1:22" x14ac:dyDescent="0.3">
      <c r="A54" s="51" t="s">
        <v>6</v>
      </c>
      <c r="B54" s="52">
        <f>STDEV(B29:B48)</f>
        <v>2.4162856629311429E-2</v>
      </c>
      <c r="C54" s="52">
        <f t="shared" ref="C54:S54" si="7">STDEV(C29:C48)</f>
        <v>3.0587982817115882E-2</v>
      </c>
      <c r="D54" s="52">
        <f t="shared" si="7"/>
        <v>8.7362268806392331E-3</v>
      </c>
      <c r="E54" s="52">
        <f t="shared" si="7"/>
        <v>2.9635051198532987E-3</v>
      </c>
      <c r="F54" s="52">
        <f t="shared" si="7"/>
        <v>1.9023351065135545E-3</v>
      </c>
      <c r="G54" s="52">
        <f t="shared" si="7"/>
        <v>1.7234752484014332E-3</v>
      </c>
      <c r="H54" s="52">
        <f t="shared" si="7"/>
        <v>1.8943953565308553E-3</v>
      </c>
      <c r="I54" s="52">
        <f t="shared" si="7"/>
        <v>1.6342714904535331E-3</v>
      </c>
      <c r="J54" s="52">
        <f t="shared" si="7"/>
        <v>9.6459882648522173E-4</v>
      </c>
      <c r="K54" s="52">
        <f t="shared" si="7"/>
        <v>1.0539143381345173E-3</v>
      </c>
      <c r="L54" s="52">
        <f t="shared" si="7"/>
        <v>1.0439712464015551E-3</v>
      </c>
      <c r="M54" s="52">
        <f t="shared" si="7"/>
        <v>7.3490812377796752E-4</v>
      </c>
      <c r="N54" s="52">
        <f t="shared" si="7"/>
        <v>2.9531520338486363E-4</v>
      </c>
      <c r="O54" s="52">
        <f t="shared" si="7"/>
        <v>3.2348499131793201E-4</v>
      </c>
      <c r="P54" s="52">
        <f t="shared" si="7"/>
        <v>7.3958199112059738E-4</v>
      </c>
      <c r="Q54" s="52">
        <f t="shared" si="7"/>
        <v>4.8136364642509212E-4</v>
      </c>
      <c r="R54" s="52">
        <f t="shared" si="7"/>
        <v>6.7627181777439778E-4</v>
      </c>
      <c r="S54" s="52">
        <f t="shared" si="7"/>
        <v>0</v>
      </c>
      <c r="T54" s="52"/>
      <c r="U54" s="50"/>
    </row>
    <row r="55" spans="1:22" x14ac:dyDescent="0.3">
      <c r="A55" s="51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50"/>
    </row>
    <row r="56" spans="1:22" x14ac:dyDescent="0.3">
      <c r="A56" s="51" t="s">
        <v>7</v>
      </c>
      <c r="B56" s="53">
        <f t="shared" ref="B56:S56" si="8">B53*C56</f>
        <v>0.72513760564296315</v>
      </c>
      <c r="C56" s="53">
        <f t="shared" si="8"/>
        <v>0.89626800880962643</v>
      </c>
      <c r="D56" s="53">
        <f t="shared" si="8"/>
        <v>0.95459459085030729</v>
      </c>
      <c r="E56" s="53">
        <f t="shared" si="8"/>
        <v>0.97397688684183159</v>
      </c>
      <c r="F56" s="53">
        <f t="shared" si="8"/>
        <v>0.98118430005715207</v>
      </c>
      <c r="G56" s="53">
        <f t="shared" si="8"/>
        <v>0.98538251784889064</v>
      </c>
      <c r="H56" s="53">
        <f t="shared" si="8"/>
        <v>0.9889987393599815</v>
      </c>
      <c r="I56" s="53">
        <f t="shared" si="8"/>
        <v>0.99090936565369869</v>
      </c>
      <c r="J56" s="53">
        <f t="shared" si="8"/>
        <v>0.99257887702611047</v>
      </c>
      <c r="K56" s="53">
        <f t="shared" si="8"/>
        <v>0.99376336908328333</v>
      </c>
      <c r="L56" s="53">
        <f t="shared" si="8"/>
        <v>0.99512052244670912</v>
      </c>
      <c r="M56" s="53">
        <f t="shared" si="8"/>
        <v>0.99612167033841503</v>
      </c>
      <c r="N56" s="53">
        <f t="shared" si="8"/>
        <v>0.99712741917207315</v>
      </c>
      <c r="O56" s="53">
        <f t="shared" si="8"/>
        <v>0.99755123842153293</v>
      </c>
      <c r="P56" s="53">
        <f t="shared" si="8"/>
        <v>0.99779790270432889</v>
      </c>
      <c r="Q56" s="53">
        <f t="shared" si="8"/>
        <v>0.99856032713127829</v>
      </c>
      <c r="R56" s="53">
        <f t="shared" si="8"/>
        <v>0.99929514394793462</v>
      </c>
      <c r="S56" s="53">
        <f t="shared" si="8"/>
        <v>1</v>
      </c>
      <c r="T56" s="53">
        <f>T53*U56</f>
        <v>1</v>
      </c>
      <c r="U56" s="75">
        <v>1</v>
      </c>
      <c r="V56" s="6"/>
    </row>
    <row r="57" spans="1:22" ht="15" thickBot="1" x14ac:dyDescent="0.3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6"/>
    </row>
    <row r="58" spans="1:22" x14ac:dyDescent="0.3">
      <c r="A58" s="58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6"/>
    </row>
    <row r="59" spans="1:22" s="57" customFormat="1" x14ac:dyDescent="0.3">
      <c r="A59" s="47" t="s">
        <v>2</v>
      </c>
      <c r="B59" s="59">
        <f ca="1">OFFSET($A$49,-B$51,0)</f>
        <v>2020</v>
      </c>
      <c r="C59" s="59">
        <f t="shared" ref="C59:U59" ca="1" si="9">OFFSET($A$49,-C$51,0)</f>
        <v>2019</v>
      </c>
      <c r="D59" s="59">
        <f t="shared" ca="1" si="9"/>
        <v>2018</v>
      </c>
      <c r="E59" s="59">
        <f t="shared" ca="1" si="9"/>
        <v>2017</v>
      </c>
      <c r="F59" s="59">
        <f t="shared" ca="1" si="9"/>
        <v>2016</v>
      </c>
      <c r="G59" s="59">
        <f t="shared" ca="1" si="9"/>
        <v>2015</v>
      </c>
      <c r="H59" s="59">
        <f t="shared" ca="1" si="9"/>
        <v>2014</v>
      </c>
      <c r="I59" s="59">
        <f t="shared" ca="1" si="9"/>
        <v>2013</v>
      </c>
      <c r="J59" s="59">
        <f t="shared" ca="1" si="9"/>
        <v>2012</v>
      </c>
      <c r="K59" s="59">
        <f t="shared" ca="1" si="9"/>
        <v>2011</v>
      </c>
      <c r="L59" s="59">
        <f t="shared" ca="1" si="9"/>
        <v>2010</v>
      </c>
      <c r="M59" s="59">
        <f t="shared" ca="1" si="9"/>
        <v>2009</v>
      </c>
      <c r="N59" s="59">
        <f t="shared" ca="1" si="9"/>
        <v>2008</v>
      </c>
      <c r="O59" s="59">
        <f t="shared" ca="1" si="9"/>
        <v>2007</v>
      </c>
      <c r="P59" s="59">
        <f t="shared" ca="1" si="9"/>
        <v>2006</v>
      </c>
      <c r="Q59" s="59">
        <f t="shared" ca="1" si="9"/>
        <v>2005</v>
      </c>
      <c r="R59" s="59">
        <f t="shared" ca="1" si="9"/>
        <v>2004</v>
      </c>
      <c r="S59" s="59">
        <f t="shared" ca="1" si="9"/>
        <v>2003</v>
      </c>
      <c r="T59" s="59">
        <f t="shared" ca="1" si="9"/>
        <v>2002</v>
      </c>
      <c r="U59" s="60">
        <f t="shared" ca="1" si="9"/>
        <v>2001</v>
      </c>
    </row>
    <row r="60" spans="1:22" x14ac:dyDescent="0.3">
      <c r="A60" s="51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50"/>
    </row>
    <row r="61" spans="1:22" x14ac:dyDescent="0.3">
      <c r="A61" s="51" t="s">
        <v>23</v>
      </c>
      <c r="B61" s="61">
        <f ca="1">OFFSET(B26,-B51,0)</f>
        <v>313</v>
      </c>
      <c r="C61" s="61">
        <f t="shared" ref="C61:U61" ca="1" si="10">OFFSET(C26,-C51,0)</f>
        <v>666</v>
      </c>
      <c r="D61" s="61">
        <f t="shared" ca="1" si="10"/>
        <v>835</v>
      </c>
      <c r="E61" s="61">
        <f t="shared" ca="1" si="10"/>
        <v>881</v>
      </c>
      <c r="F61" s="61">
        <f t="shared" ca="1" si="10"/>
        <v>1104</v>
      </c>
      <c r="G61" s="61">
        <f t="shared" ca="1" si="10"/>
        <v>1182</v>
      </c>
      <c r="H61" s="61">
        <f t="shared" ca="1" si="10"/>
        <v>1393</v>
      </c>
      <c r="I61" s="61">
        <f t="shared" ca="1" si="10"/>
        <v>1619</v>
      </c>
      <c r="J61" s="61">
        <f t="shared" ca="1" si="10"/>
        <v>1546</v>
      </c>
      <c r="K61" s="61">
        <f t="shared" ca="1" si="10"/>
        <v>1566</v>
      </c>
      <c r="L61" s="61">
        <f t="shared" ca="1" si="10"/>
        <v>2037</v>
      </c>
      <c r="M61" s="61">
        <f t="shared" ca="1" si="10"/>
        <v>2060</v>
      </c>
      <c r="N61" s="61">
        <f t="shared" ca="1" si="10"/>
        <v>2343</v>
      </c>
      <c r="O61" s="61">
        <f t="shared" ca="1" si="10"/>
        <v>2057</v>
      </c>
      <c r="P61" s="61">
        <f t="shared" ca="1" si="10"/>
        <v>2092</v>
      </c>
      <c r="Q61" s="61">
        <f t="shared" ca="1" si="10"/>
        <v>2455</v>
      </c>
      <c r="R61" s="61">
        <f t="shared" ca="1" si="10"/>
        <v>2621</v>
      </c>
      <c r="S61" s="61">
        <f t="shared" ca="1" si="10"/>
        <v>2704</v>
      </c>
      <c r="T61" s="61">
        <f t="shared" ca="1" si="10"/>
        <v>3371</v>
      </c>
      <c r="U61" s="62">
        <f t="shared" ca="1" si="10"/>
        <v>3824</v>
      </c>
      <c r="V61" s="7"/>
    </row>
    <row r="62" spans="1:22" x14ac:dyDescent="0.3">
      <c r="A62" s="51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4"/>
      <c r="V62" s="8"/>
    </row>
    <row r="63" spans="1:22" x14ac:dyDescent="0.3">
      <c r="A63" s="51" t="s">
        <v>24</v>
      </c>
      <c r="B63" s="61">
        <f ca="1">B61/B56</f>
        <v>431.64221185642407</v>
      </c>
      <c r="C63" s="61">
        <f t="shared" ref="C63:T63" ca="1" si="11">C61/C56</f>
        <v>743.08130319695817</v>
      </c>
      <c r="D63" s="61">
        <f t="shared" ca="1" si="11"/>
        <v>874.71687772316193</v>
      </c>
      <c r="E63" s="61">
        <f t="shared" ca="1" si="11"/>
        <v>904.53891863562205</v>
      </c>
      <c r="F63" s="61">
        <f t="shared" ca="1" si="11"/>
        <v>1125.1708776176852</v>
      </c>
      <c r="G63" s="61">
        <f t="shared" ca="1" si="11"/>
        <v>1199.5341693095279</v>
      </c>
      <c r="H63" s="61">
        <f t="shared" ca="1" si="11"/>
        <v>1408.4952230590941</v>
      </c>
      <c r="I63" s="61">
        <f t="shared" ca="1" si="11"/>
        <v>1633.8527579986617</v>
      </c>
      <c r="J63" s="61">
        <f t="shared" ca="1" si="11"/>
        <v>1557.5588356584899</v>
      </c>
      <c r="K63" s="61">
        <f t="shared" ca="1" si="11"/>
        <v>1575.8278567307102</v>
      </c>
      <c r="L63" s="61">
        <f t="shared" ca="1" si="11"/>
        <v>2046.9882331354349</v>
      </c>
      <c r="M63" s="61">
        <f t="shared" ca="1" si="11"/>
        <v>2068.0204651106033</v>
      </c>
      <c r="N63" s="61">
        <f t="shared" ca="1" si="11"/>
        <v>2349.749846359075</v>
      </c>
      <c r="O63" s="61">
        <f t="shared" ca="1" si="11"/>
        <v>2062.0494675089344</v>
      </c>
      <c r="P63" s="61">
        <f t="shared" ca="1" si="11"/>
        <v>2096.6169545256189</v>
      </c>
      <c r="Q63" s="61">
        <f t="shared" ca="1" si="11"/>
        <v>2458.5394926041831</v>
      </c>
      <c r="R63" s="61">
        <f t="shared" ca="1" si="11"/>
        <v>2622.8487308015574</v>
      </c>
      <c r="S63" s="61">
        <f t="shared" ca="1" si="11"/>
        <v>2704</v>
      </c>
      <c r="T63" s="61">
        <f t="shared" ca="1" si="11"/>
        <v>3371</v>
      </c>
      <c r="U63" s="62">
        <f t="shared" ref="U63" ca="1" si="12">U61/U56</f>
        <v>3824</v>
      </c>
      <c r="V63" s="7"/>
    </row>
    <row r="64" spans="1:22" x14ac:dyDescent="0.3">
      <c r="A64" s="71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50"/>
    </row>
    <row r="65" spans="1:21" x14ac:dyDescent="0.3">
      <c r="A65" s="51" t="s">
        <v>25</v>
      </c>
      <c r="B65" s="65">
        <f ca="1">B63-B61</f>
        <v>118.64221185642407</v>
      </c>
      <c r="C65" s="65">
        <f t="shared" ref="C65:U65" ca="1" si="13">C63-C61</f>
        <v>77.081303196958174</v>
      </c>
      <c r="D65" s="65">
        <f t="shared" ca="1" si="13"/>
        <v>39.716877723161929</v>
      </c>
      <c r="E65" s="65">
        <f t="shared" ca="1" si="13"/>
        <v>23.538918635622053</v>
      </c>
      <c r="F65" s="65">
        <f t="shared" ca="1" si="13"/>
        <v>21.170877617685164</v>
      </c>
      <c r="G65" s="65">
        <f t="shared" ca="1" si="13"/>
        <v>17.534169309527897</v>
      </c>
      <c r="H65" s="65">
        <f t="shared" ca="1" si="13"/>
        <v>15.495223059094087</v>
      </c>
      <c r="I65" s="65">
        <f t="shared" ca="1" si="13"/>
        <v>14.852757998661673</v>
      </c>
      <c r="J65" s="65">
        <f t="shared" ca="1" si="13"/>
        <v>11.558835658489897</v>
      </c>
      <c r="K65" s="65">
        <f t="shared" ca="1" si="13"/>
        <v>9.8278567307102094</v>
      </c>
      <c r="L65" s="65">
        <f t="shared" ca="1" si="13"/>
        <v>9.988233135434939</v>
      </c>
      <c r="M65" s="65">
        <f t="shared" ca="1" si="13"/>
        <v>8.0204651106032543</v>
      </c>
      <c r="N65" s="65">
        <f t="shared" ca="1" si="13"/>
        <v>6.7498463590750362</v>
      </c>
      <c r="O65" s="65">
        <f t="shared" ca="1" si="13"/>
        <v>5.0494675089344128</v>
      </c>
      <c r="P65" s="65">
        <f t="shared" ca="1" si="13"/>
        <v>4.616954525618894</v>
      </c>
      <c r="Q65" s="65">
        <f t="shared" ca="1" si="13"/>
        <v>3.5394926041831241</v>
      </c>
      <c r="R65" s="65">
        <f t="shared" ca="1" si="13"/>
        <v>1.8487308015573944</v>
      </c>
      <c r="S65" s="65">
        <f t="shared" ca="1" si="13"/>
        <v>0</v>
      </c>
      <c r="T65" s="65">
        <f t="shared" ca="1" si="13"/>
        <v>0</v>
      </c>
      <c r="U65" s="66">
        <f t="shared" ca="1" si="13"/>
        <v>0</v>
      </c>
    </row>
    <row r="66" spans="1:21" ht="15" thickBot="1" x14ac:dyDescent="0.35">
      <c r="A66" s="72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6"/>
    </row>
  </sheetData>
  <mergeCells count="2">
    <mergeCell ref="B1:V1"/>
    <mergeCell ref="B27:T2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8BAC3FFD-5AE5-4E5F-A045-9BEAF33C51BC}"/>
</file>

<file path=customXml/itemProps2.xml><?xml version="1.0" encoding="utf-8"?>
<ds:datastoreItem xmlns:ds="http://schemas.openxmlformats.org/officeDocument/2006/customXml" ds:itemID="{4F6A1266-E73F-476B-ABAA-946C3B58FB96}"/>
</file>

<file path=customXml/itemProps3.xml><?xml version="1.0" encoding="utf-8"?>
<ds:datastoreItem xmlns:ds="http://schemas.openxmlformats.org/officeDocument/2006/customXml" ds:itemID="{AA91170D-DA20-4254-9ABE-CB47C72B91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Valuation Basis</vt:lpstr>
      <vt:lpstr>BCL ClaimsPaid</vt:lpstr>
      <vt:lpstr>BCL ClaimsIncurred</vt:lpstr>
      <vt:lpstr>BCL ClaimNumbers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Elaine Pang</cp:lastModifiedBy>
  <dcterms:created xsi:type="dcterms:W3CDTF">2014-04-03T14:12:48Z</dcterms:created>
  <dcterms:modified xsi:type="dcterms:W3CDTF">2022-01-17T10:37:16Z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